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R8体制届\様式\シートコピーツール\"/>
    </mc:Choice>
  </mc:AlternateContent>
  <xr:revisionPtr revIDLastSave="0" documentId="13_ncr:1_{7DC55A5C-5D12-4995-8A3E-5C762954F95E}" xr6:coauthVersionLast="47" xr6:coauthVersionMax="47" xr10:uidLastSave="{00000000-0000-0000-0000-000000000000}"/>
  <bookViews>
    <workbookView xWindow="1365" yWindow="525" windowWidth="21855" windowHeight="14475" xr2:uid="{00000000-000D-0000-FFFF-FFFF00000000}"/>
  </bookViews>
  <sheets>
    <sheet name="はじめに" sheetId="41" r:id="rId1"/>
    <sheet name="サービス種類別提出書類一覧" sheetId="3" r:id="rId2"/>
    <sheet name="様式第1号" sheetId="31" r:id="rId3"/>
    <sheet name="確認シート" sheetId="42" r:id="rId4"/>
    <sheet name="勤務体制及び勤務形態一覧表" sheetId="4" r:id="rId5"/>
    <sheet name="人員基準適合確認シート（生活介護）" sheetId="5" r:id="rId6"/>
    <sheet name="人員基準適合確認シート（自立訓練）" sheetId="44" r:id="rId7"/>
    <sheet name="別紙３-１" sheetId="7" r:id="rId8"/>
    <sheet name="別紙３別添" sheetId="32" r:id="rId9"/>
    <sheet name="【記載例】別紙３別添" sheetId="37" r:id="rId10"/>
    <sheet name="別紙４" sheetId="8" r:id="rId11"/>
    <sheet name="別紙５" sheetId="9" r:id="rId12"/>
    <sheet name="別紙６-１" sheetId="10" r:id="rId13"/>
    <sheet name="別紙６-２" sheetId="11" r:id="rId14"/>
    <sheet name="別紙７" sheetId="12" r:id="rId15"/>
    <sheet name="別紙８-１" sheetId="13" r:id="rId16"/>
    <sheet name="別紙９-１" sheetId="14" r:id="rId17"/>
    <sheet name="別紙９-２" sheetId="15" r:id="rId18"/>
    <sheet name="別紙10" sheetId="16" r:id="rId19"/>
    <sheet name="別紙11" sheetId="17" r:id="rId20"/>
    <sheet name="別紙12" sheetId="18" r:id="rId21"/>
    <sheet name="別紙13" sheetId="19" r:id="rId22"/>
    <sheet name="別紙14" sheetId="20" r:id="rId23"/>
    <sheet name="別紙18" sheetId="21" r:id="rId24"/>
    <sheet name="別紙23-２" sheetId="22" r:id="rId25"/>
    <sheet name="別紙26" sheetId="23" r:id="rId26"/>
    <sheet name="別紙27" sheetId="24" r:id="rId27"/>
    <sheet name="別紙28" sheetId="25" r:id="rId28"/>
    <sheet name="別紙29-１" sheetId="26" r:id="rId29"/>
    <sheet name="別紙34" sheetId="27" r:id="rId30"/>
    <sheet name="別紙47" sheetId="28" r:id="rId31"/>
    <sheet name="別紙48" sheetId="29" r:id="rId32"/>
    <sheet name="別紙51-１" sheetId="43" r:id="rId33"/>
    <sheet name="別紙105" sheetId="33" r:id="rId34"/>
    <sheet name="別紙114" sheetId="34" r:id="rId35"/>
    <sheet name="別紙124" sheetId="35" r:id="rId36"/>
    <sheet name="別紙134" sheetId="36" r:id="rId37"/>
  </sheets>
  <externalReferences>
    <externalReference r:id="rId38"/>
    <externalReference r:id="rId39"/>
    <externalReference r:id="rId40"/>
  </externalReferences>
  <definedNames>
    <definedName name="_xlnm._FilterDatabase" localSheetId="1" hidden="1">サービス種類別提出書類一覧!$A$3:$F$39</definedName>
    <definedName name="_xlnm.Print_Area" localSheetId="1">サービス種類別提出書類一覧!$A$1:$F$39</definedName>
    <definedName name="_xlnm.Print_Area" localSheetId="3">確認シート!$A$1:$I$37</definedName>
    <definedName name="_xlnm.Print_Area" localSheetId="4">勤務体制及び勤務形態一覧表!$A$2:$BB$43</definedName>
    <definedName name="_xlnm.Print_Area" localSheetId="5">'人員基準適合確認シート（生活介護）'!$A$2:$AS$31</definedName>
    <definedName name="_xlnm.Print_Area" localSheetId="22">別紙14!$A$1:$P$37</definedName>
    <definedName name="_xlnm.Print_Area" localSheetId="7">'別紙３-１'!$A$1:$J$37</definedName>
    <definedName name="_xlnm.Print_Area" localSheetId="12">'別紙６-１'!$A$1:$AK$49</definedName>
    <definedName name="_xlnm.Print_Area" localSheetId="13">'別紙６-２'!$A$1:$AK$49</definedName>
    <definedName name="_xlnm.Print_Area" localSheetId="2">様式第1号!$A$1:$AM$45</definedName>
    <definedName name="_xlnm.Print_Titles" localSheetId="1">サービス種類別提出書類一覧!$3:$5</definedName>
    <definedName name="Z_C186CB1D_5DA1_4782_8E27_56D64154BF26_.wvu.PrintArea" localSheetId="33" hidden="1">別紙105!$B$1:$T$16</definedName>
    <definedName name="Z_C186CB1D_5DA1_4782_8E27_56D64154BF26_.wvu.PrintArea" localSheetId="34" hidden="1">別紙114!$A$1:$U$33</definedName>
    <definedName name="Z_C9B70CEF_E98C_4572_A8BE_93CD83739784_.wvu.Cols" localSheetId="2" hidden="1">様式第1号!$AN:$AY</definedName>
    <definedName name="Z_C9B70CEF_E98C_4572_A8BE_93CD83739784_.wvu.PrintArea" localSheetId="3" hidden="1">確認シート!$B$4:$G$37</definedName>
    <definedName name="Z_C9B70CEF_E98C_4572_A8BE_93CD83739784_.wvu.PrintArea" localSheetId="2" hidden="1">様式第1号!$A$1:$AN$45</definedName>
    <definedName name="Z_E5B59279_AC02_449B_9B6C_AEEA7F9D3D1D_.wvu.Cols" localSheetId="4" hidden="1">勤務体制及び勤務形態一覧表!$BP:$BP</definedName>
    <definedName name="Z_E5B59279_AC02_449B_9B6C_AEEA7F9D3D1D_.wvu.PrintArea" localSheetId="1" hidden="1">サービス種類別提出書類一覧!$A$1:$F$39</definedName>
    <definedName name="Z_E5B59279_AC02_449B_9B6C_AEEA7F9D3D1D_.wvu.PrintArea" localSheetId="0" hidden="1">はじめに!$A$1:$M$29</definedName>
    <definedName name="Z_E5B59279_AC02_449B_9B6C_AEEA7F9D3D1D_.wvu.PrintArea" localSheetId="4" hidden="1">勤務体制及び勤務形態一覧表!$A$2:$BB$42</definedName>
    <definedName name="Z_E5B59279_AC02_449B_9B6C_AEEA7F9D3D1D_.wvu.PrintArea" localSheetId="5" hidden="1">'人員基準適合確認シート（生活介護）'!$A$2:$AS$31</definedName>
    <definedName name="サービス種別">[1]サービス種類一覧!$B$4:$B$20</definedName>
    <definedName name="サービス種類">[1]サービス種類一覧!$C$4:$C$20</definedName>
    <definedName name="一覧">[2]加算率一覧!$A$4:$A$25</definedName>
    <definedName name="種類">[1]サービス種類一覧!$A$4:$A$20</definedName>
    <definedName name="台帳">[3]D台帳!$A$6:$AF$3439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44" l="1"/>
  <c r="AF20" i="44"/>
  <c r="X20" i="44"/>
  <c r="AB18" i="44"/>
  <c r="AM13" i="44"/>
  <c r="AJ13" i="44"/>
  <c r="AG13" i="44"/>
  <c r="AD13" i="44"/>
  <c r="AA13" i="44"/>
  <c r="X13" i="44"/>
  <c r="U13" i="44"/>
  <c r="R13" i="44"/>
  <c r="O13" i="44"/>
  <c r="L13" i="44"/>
  <c r="I13" i="44"/>
  <c r="F13" i="44"/>
  <c r="AQ12" i="44"/>
  <c r="AQ11" i="44"/>
  <c r="AQ10" i="44"/>
  <c r="AP19" i="44" s="1"/>
  <c r="D4" i="43"/>
  <c r="D9" i="42"/>
  <c r="D8" i="36"/>
  <c r="D4" i="35"/>
  <c r="E6" i="34"/>
  <c r="D7" i="33"/>
  <c r="C6" i="29"/>
  <c r="G9" i="28"/>
  <c r="C6" i="27"/>
  <c r="E6" i="26"/>
  <c r="L6" i="25"/>
  <c r="D6" i="24"/>
  <c r="C6" i="23"/>
  <c r="C6" i="22"/>
  <c r="B6" i="21"/>
  <c r="O6" i="20"/>
  <c r="C6" i="19"/>
  <c r="C6" i="18"/>
  <c r="B6" i="17"/>
  <c r="L6" i="16"/>
  <c r="E6" i="15"/>
  <c r="E6" i="14"/>
  <c r="C6" i="13"/>
  <c r="L6" i="12"/>
  <c r="L6" i="11"/>
  <c r="L6" i="10"/>
  <c r="C6" i="9"/>
  <c r="C6" i="8"/>
  <c r="C6" i="7"/>
  <c r="S13" i="12"/>
  <c r="AQ13" i="44" l="1"/>
  <c r="I20" i="44" s="1"/>
  <c r="I19" i="44"/>
  <c r="C7" i="5"/>
  <c r="F12" i="5"/>
  <c r="AO31" i="31"/>
  <c r="K6" i="4" s="1"/>
  <c r="AO30" i="31"/>
  <c r="AO4" i="31"/>
  <c r="N37" i="37"/>
  <c r="O37" i="37" s="1"/>
  <c r="O36" i="37"/>
  <c r="N36" i="37"/>
  <c r="N35" i="37"/>
  <c r="O35" i="37" s="1"/>
  <c r="N34" i="37"/>
  <c r="O34" i="37" s="1"/>
  <c r="N33" i="37"/>
  <c r="O33" i="37" s="1"/>
  <c r="N32" i="37"/>
  <c r="O32" i="37" s="1"/>
  <c r="N31" i="37"/>
  <c r="O31" i="37" s="1"/>
  <c r="O30" i="37"/>
  <c r="N30" i="37"/>
  <c r="N29" i="37"/>
  <c r="O29" i="37" s="1"/>
  <c r="O28" i="37"/>
  <c r="N28" i="37"/>
  <c r="N27" i="37"/>
  <c r="O27" i="37" s="1"/>
  <c r="N26" i="37"/>
  <c r="O26" i="37" s="1"/>
  <c r="N25" i="37"/>
  <c r="O25" i="37" s="1"/>
  <c r="O24" i="37"/>
  <c r="N24" i="37"/>
  <c r="N23" i="37"/>
  <c r="O23" i="37" s="1"/>
  <c r="N22" i="37"/>
  <c r="O22" i="37" s="1"/>
  <c r="N21" i="37"/>
  <c r="O21" i="37" s="1"/>
  <c r="N20" i="37"/>
  <c r="O20" i="37" s="1"/>
  <c r="N19" i="37"/>
  <c r="O19" i="37" s="1"/>
  <c r="O18" i="37"/>
  <c r="N18" i="37"/>
  <c r="N17" i="37"/>
  <c r="O17" i="37" s="1"/>
  <c r="N16" i="37"/>
  <c r="O16" i="37" s="1"/>
  <c r="N15" i="37"/>
  <c r="O15" i="37" s="1"/>
  <c r="N14" i="37"/>
  <c r="O14" i="37" s="1"/>
  <c r="N13" i="37"/>
  <c r="O13" i="37" s="1"/>
  <c r="N12" i="37"/>
  <c r="N11" i="37"/>
  <c r="O37" i="32"/>
  <c r="N37" i="32"/>
  <c r="N36" i="32"/>
  <c r="O36" i="32" s="1"/>
  <c r="N35" i="32"/>
  <c r="O35" i="32" s="1"/>
  <c r="N34" i="32"/>
  <c r="O34" i="32" s="1"/>
  <c r="N33" i="32"/>
  <c r="O33" i="32" s="1"/>
  <c r="O32" i="32"/>
  <c r="N32" i="32"/>
  <c r="O31" i="32"/>
  <c r="N31" i="32"/>
  <c r="N30" i="32"/>
  <c r="O30" i="32" s="1"/>
  <c r="N29" i="32"/>
  <c r="O29" i="32" s="1"/>
  <c r="N28" i="32"/>
  <c r="O28" i="32" s="1"/>
  <c r="N27" i="32"/>
  <c r="O27" i="32" s="1"/>
  <c r="O26" i="32"/>
  <c r="N26" i="32"/>
  <c r="O25" i="32"/>
  <c r="N25" i="32"/>
  <c r="N24" i="32"/>
  <c r="O24" i="32" s="1"/>
  <c r="N23" i="32"/>
  <c r="O23" i="32" s="1"/>
  <c r="N22" i="32"/>
  <c r="O22" i="32" s="1"/>
  <c r="N21" i="32"/>
  <c r="O21" i="32" s="1"/>
  <c r="O20" i="32"/>
  <c r="N20" i="32"/>
  <c r="O19" i="32"/>
  <c r="N19" i="32"/>
  <c r="N18" i="32"/>
  <c r="O18" i="32" s="1"/>
  <c r="N17" i="32"/>
  <c r="O17" i="32" s="1"/>
  <c r="N16" i="32"/>
  <c r="O16" i="32" s="1"/>
  <c r="N15" i="32"/>
  <c r="O15" i="32" s="1"/>
  <c r="O14" i="32"/>
  <c r="N14" i="32"/>
  <c r="O13" i="32"/>
  <c r="N13" i="32"/>
  <c r="N12" i="32"/>
  <c r="N11" i="32"/>
  <c r="AD6" i="44" l="1"/>
  <c r="C7" i="23"/>
  <c r="L7" i="16"/>
  <c r="C8" i="8"/>
  <c r="C7" i="29"/>
  <c r="O7" i="20"/>
  <c r="C7" i="13"/>
  <c r="C7" i="19"/>
  <c r="L7" i="12"/>
  <c r="C7" i="18"/>
  <c r="L7" i="11"/>
  <c r="D10" i="42"/>
  <c r="L7" i="25"/>
  <c r="L7" i="10"/>
  <c r="B7" i="17"/>
  <c r="M8" i="33"/>
  <c r="K7" i="4"/>
  <c r="C8" i="7"/>
  <c r="O28" i="20"/>
  <c r="P28" i="20" s="1"/>
  <c r="B28" i="20"/>
  <c r="S18" i="12"/>
  <c r="S12" i="12"/>
  <c r="S28" i="11"/>
  <c r="AE25" i="11"/>
  <c r="S13" i="11"/>
  <c r="S12" i="11"/>
  <c r="S28" i="10"/>
  <c r="AE25" i="10"/>
  <c r="S13" i="10"/>
  <c r="S12" i="10"/>
  <c r="I19" i="7"/>
  <c r="I15" i="7"/>
  <c r="K16" i="7" s="1"/>
  <c r="I11" i="7"/>
  <c r="K12" i="7" s="1"/>
  <c r="W50" i="5"/>
  <c r="Z47" i="5"/>
  <c r="AK30" i="5"/>
  <c r="AK27" i="5"/>
  <c r="AG20" i="5"/>
  <c r="AD20" i="5"/>
  <c r="AA20" i="5"/>
  <c r="AJ19" i="5"/>
  <c r="AG19" i="5"/>
  <c r="AD19" i="5"/>
  <c r="AM18" i="5"/>
  <c r="AJ18" i="5"/>
  <c r="AG18" i="5"/>
  <c r="AD18" i="5"/>
  <c r="AA18" i="5"/>
  <c r="X18" i="5"/>
  <c r="U18" i="5"/>
  <c r="R18" i="5"/>
  <c r="O18" i="5"/>
  <c r="L18" i="5"/>
  <c r="I18" i="5"/>
  <c r="F18" i="5"/>
  <c r="AQ18" i="5" s="1"/>
  <c r="AM17" i="5"/>
  <c r="AJ17" i="5"/>
  <c r="AJ20" i="5" s="1"/>
  <c r="AG17" i="5"/>
  <c r="AD17" i="5"/>
  <c r="AA17" i="5"/>
  <c r="X17" i="5"/>
  <c r="U17" i="5"/>
  <c r="R17" i="5"/>
  <c r="O17" i="5"/>
  <c r="L17" i="5"/>
  <c r="I17" i="5"/>
  <c r="F17" i="5"/>
  <c r="AQ17" i="5" s="1"/>
  <c r="AM16" i="5"/>
  <c r="AM20" i="5" s="1"/>
  <c r="AJ16" i="5"/>
  <c r="AG16" i="5"/>
  <c r="AD16" i="5"/>
  <c r="AA16" i="5"/>
  <c r="X16" i="5"/>
  <c r="U16" i="5"/>
  <c r="R16" i="5"/>
  <c r="O16" i="5"/>
  <c r="L16" i="5"/>
  <c r="I16" i="5"/>
  <c r="F16" i="5"/>
  <c r="AQ16" i="5" s="1"/>
  <c r="AM15" i="5"/>
  <c r="AJ15" i="5"/>
  <c r="AG15" i="5"/>
  <c r="AD15" i="5"/>
  <c r="AA15" i="5"/>
  <c r="X15" i="5"/>
  <c r="U15" i="5"/>
  <c r="R15" i="5"/>
  <c r="O15" i="5"/>
  <c r="L15" i="5"/>
  <c r="I15" i="5"/>
  <c r="F15" i="5"/>
  <c r="F19" i="5" s="1"/>
  <c r="AM14" i="5"/>
  <c r="AJ14" i="5"/>
  <c r="AG14" i="5"/>
  <c r="AD14" i="5"/>
  <c r="AA14" i="5"/>
  <c r="X14" i="5"/>
  <c r="U14" i="5"/>
  <c r="R14" i="5"/>
  <c r="O14" i="5"/>
  <c r="L14" i="5"/>
  <c r="I14" i="5"/>
  <c r="I19" i="5" s="1"/>
  <c r="F14" i="5"/>
  <c r="AQ14" i="5" s="1"/>
  <c r="AM13" i="5"/>
  <c r="AJ13" i="5"/>
  <c r="AG13" i="5"/>
  <c r="AD13" i="5"/>
  <c r="AA13" i="5"/>
  <c r="X13" i="5"/>
  <c r="U13" i="5"/>
  <c r="R13" i="5"/>
  <c r="O13" i="5"/>
  <c r="L13" i="5"/>
  <c r="L20" i="5" s="1"/>
  <c r="I13" i="5"/>
  <c r="F13" i="5"/>
  <c r="AQ13" i="5" s="1"/>
  <c r="AM12" i="5"/>
  <c r="AJ12" i="5"/>
  <c r="AG12" i="5"/>
  <c r="AD12" i="5"/>
  <c r="AA12" i="5"/>
  <c r="AA19" i="5" s="1"/>
  <c r="X12" i="5"/>
  <c r="X20" i="5" s="1"/>
  <c r="U12" i="5"/>
  <c r="U20" i="5" s="1"/>
  <c r="R12" i="5"/>
  <c r="R20" i="5" s="1"/>
  <c r="O12" i="5"/>
  <c r="O20" i="5" s="1"/>
  <c r="L12" i="5"/>
  <c r="L19" i="5" s="1"/>
  <c r="I12" i="5"/>
  <c r="I20" i="5" s="1"/>
  <c r="AQ12" i="5"/>
  <c r="AQ11" i="5"/>
  <c r="Y26" i="5" s="1"/>
  <c r="AT34" i="4"/>
  <c r="AW34" i="4" s="1"/>
  <c r="AZ34" i="4" s="1"/>
  <c r="AT33" i="4"/>
  <c r="AW33" i="4" s="1"/>
  <c r="AZ33" i="4" s="1"/>
  <c r="AT32" i="4"/>
  <c r="AW32" i="4" s="1"/>
  <c r="AZ32" i="4" s="1"/>
  <c r="AT31" i="4"/>
  <c r="AW31" i="4" s="1"/>
  <c r="AZ31" i="4" s="1"/>
  <c r="AT30" i="4"/>
  <c r="AW30" i="4" s="1"/>
  <c r="AZ30" i="4" s="1"/>
  <c r="AT28" i="4"/>
  <c r="AW28" i="4" s="1"/>
  <c r="AZ28" i="4" s="1"/>
  <c r="AT27" i="4"/>
  <c r="AW27" i="4" s="1"/>
  <c r="AZ27" i="4" s="1"/>
  <c r="AT26" i="4"/>
  <c r="AW26" i="4" s="1"/>
  <c r="AZ26" i="4" s="1"/>
  <c r="AT25" i="4"/>
  <c r="AW25" i="4" s="1"/>
  <c r="AZ25" i="4" s="1"/>
  <c r="AT24" i="4"/>
  <c r="AW24" i="4" s="1"/>
  <c r="AZ24" i="4" s="1"/>
  <c r="AT23" i="4"/>
  <c r="AW23" i="4" s="1"/>
  <c r="AZ23" i="4" s="1"/>
  <c r="AT22" i="4"/>
  <c r="AW22" i="4" s="1"/>
  <c r="AZ22" i="4" s="1"/>
  <c r="AT21" i="4"/>
  <c r="AW21" i="4" s="1"/>
  <c r="AZ21" i="4" s="1"/>
  <c r="AT20" i="4"/>
  <c r="AW20" i="4" s="1"/>
  <c r="AZ20" i="4" s="1"/>
  <c r="AT19" i="4"/>
  <c r="AW19" i="4" s="1"/>
  <c r="AZ19" i="4" s="1"/>
  <c r="AT18" i="4"/>
  <c r="AW18" i="4" s="1"/>
  <c r="AZ18" i="4" s="1"/>
  <c r="AT17" i="4"/>
  <c r="AW17" i="4" s="1"/>
  <c r="AZ17" i="4" s="1"/>
  <c r="AT16" i="4"/>
  <c r="AW16" i="4" s="1"/>
  <c r="AZ16" i="4" s="1"/>
  <c r="AT15" i="4"/>
  <c r="AT29" i="4" s="1"/>
  <c r="AW29" i="4" s="1"/>
  <c r="AZ29" i="4" s="1"/>
  <c r="AT14" i="4"/>
  <c r="AW14" i="4" s="1"/>
  <c r="AZ14" i="4" s="1"/>
  <c r="AT13" i="4"/>
  <c r="AW13" i="4" s="1"/>
  <c r="AZ13" i="4" s="1"/>
  <c r="AP20" i="44" l="1"/>
  <c r="AP22" i="44" s="1"/>
  <c r="AH23" i="44" s="1"/>
  <c r="I21" i="44"/>
  <c r="AF19" i="44"/>
  <c r="AB20" i="44"/>
  <c r="AB19" i="44"/>
  <c r="I22" i="44"/>
  <c r="X19" i="44"/>
  <c r="AM28" i="44"/>
  <c r="C18" i="44"/>
  <c r="Y8" i="44"/>
  <c r="I23" i="44"/>
  <c r="C24" i="7"/>
  <c r="AQ20" i="5"/>
  <c r="Y27" i="5" s="1"/>
  <c r="AQ15" i="5"/>
  <c r="AQ19" i="5" s="1"/>
  <c r="F20" i="5"/>
  <c r="R19" i="5"/>
  <c r="U19" i="5"/>
  <c r="AM19" i="5"/>
  <c r="X19" i="5"/>
  <c r="O19" i="5"/>
  <c r="AW15" i="4"/>
  <c r="AZ15" i="4" s="1"/>
  <c r="X21" i="44" l="1"/>
  <c r="P22" i="44" s="1"/>
  <c r="Y29" i="5"/>
  <c r="Y28" i="5"/>
  <c r="AK29" i="5"/>
  <c r="AZ43" i="5"/>
  <c r="AP37" i="5"/>
  <c r="AP36" i="5"/>
  <c r="AP35" i="5"/>
  <c r="AK28" i="5" l="1"/>
  <c r="AK26" i="5"/>
  <c r="Y30" i="5"/>
  <c r="AZ41" i="5"/>
  <c r="AZ42" i="5"/>
</calcChain>
</file>

<file path=xl/sharedStrings.xml><?xml version="1.0" encoding="utf-8"?>
<sst xmlns="http://schemas.openxmlformats.org/spreadsheetml/2006/main" count="1501" uniqueCount="918">
  <si>
    <t>介護給付費等算定に係る体制等に関する届出書 【届出様式】</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rPh sb="23" eb="25">
      <t>トドケデ</t>
    </rPh>
    <rPh sb="25" eb="27">
      <t>ヨウシキ</t>
    </rPh>
    <phoneticPr fontId="5"/>
  </si>
  <si>
    <t>令和８年４月改正版</t>
    <rPh sb="0" eb="2">
      <t>レイワ</t>
    </rPh>
    <rPh sb="3" eb="4">
      <t>ネン</t>
    </rPh>
    <rPh sb="4" eb="5">
      <t>ヘイネン</t>
    </rPh>
    <rPh sb="5" eb="6">
      <t>ガツ</t>
    </rPh>
    <rPh sb="6" eb="8">
      <t>カイセイ</t>
    </rPh>
    <rPh sb="8" eb="9">
      <t>バン</t>
    </rPh>
    <phoneticPr fontId="5"/>
  </si>
  <si>
    <t>◆</t>
    <phoneticPr fontId="5"/>
  </si>
  <si>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5"/>
  </si>
  <si>
    <t>事業所が使用する「介護給付費等算定に係る体制等に関する届出書（通称：体制届）」の様式集です。</t>
    <phoneticPr fontId="5"/>
  </si>
  <si>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5"/>
  </si>
  <si>
    <t>の際に使用するものです。</t>
    <rPh sb="1" eb="2">
      <t>サイ</t>
    </rPh>
    <rPh sb="3" eb="5">
      <t>シヨウ</t>
    </rPh>
    <phoneticPr fontId="5"/>
  </si>
  <si>
    <t>各様式の役割</t>
    <rPh sb="0" eb="1">
      <t>カク</t>
    </rPh>
    <rPh sb="1" eb="3">
      <t>ヨウシキ</t>
    </rPh>
    <rPh sb="4" eb="6">
      <t>ヤクワリ</t>
    </rPh>
    <phoneticPr fontId="5"/>
  </si>
  <si>
    <t>①「様式第1号」･･･届出書の表紙となるものです。提出の際は必ず作成してください。</t>
    <phoneticPr fontId="5"/>
  </si>
  <si>
    <t>　＋</t>
    <phoneticPr fontId="5"/>
  </si>
  <si>
    <t>　　　　＋</t>
    <phoneticPr fontId="5"/>
  </si>
  <si>
    <t xml:space="preserve">  </t>
    <phoneticPr fontId="5"/>
  </si>
  <si>
    <t>介護給付費等算定に係る体制等に関する届出書　</t>
    <phoneticPr fontId="5"/>
  </si>
  <si>
    <t>書類の提出時期</t>
    <rPh sb="0" eb="2">
      <t>ショルイ</t>
    </rPh>
    <rPh sb="3" eb="5">
      <t>テイシュツ</t>
    </rPh>
    <rPh sb="5" eb="7">
      <t>ジキ</t>
    </rPh>
    <phoneticPr fontId="5"/>
  </si>
  <si>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5"/>
  </si>
  <si>
    <t>生活
介護</t>
    <rPh sb="0" eb="2">
      <t>セイカツ</t>
    </rPh>
    <rPh sb="3" eb="5">
      <t>カイゴ</t>
    </rPh>
    <phoneticPr fontId="5"/>
  </si>
  <si>
    <t>自立訓練
（機能）</t>
    <rPh sb="0" eb="2">
      <t>ジリツ</t>
    </rPh>
    <rPh sb="2" eb="4">
      <t>クンレン</t>
    </rPh>
    <rPh sb="6" eb="8">
      <t>キノウ</t>
    </rPh>
    <phoneticPr fontId="5"/>
  </si>
  <si>
    <t>自立訓練
（生活）</t>
    <rPh sb="0" eb="2">
      <t>ジリツ</t>
    </rPh>
    <rPh sb="2" eb="4">
      <t>クンレン</t>
    </rPh>
    <rPh sb="6" eb="8">
      <t>セイカツ</t>
    </rPh>
    <phoneticPr fontId="5"/>
  </si>
  <si>
    <t xml:space="preserve">届
出
様
式
</t>
    <rPh sb="0" eb="1">
      <t>トドケ</t>
    </rPh>
    <rPh sb="4" eb="5">
      <t>デ</t>
    </rPh>
    <rPh sb="8" eb="9">
      <t>サマ</t>
    </rPh>
    <rPh sb="12" eb="13">
      <t>シキ</t>
    </rPh>
    <phoneticPr fontId="5"/>
  </si>
  <si>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5"/>
  </si>
  <si>
    <t>様式第1号（体制届出書）</t>
    <phoneticPr fontId="3"/>
  </si>
  <si>
    <t>◎</t>
  </si>
  <si>
    <t>▲</t>
  </si>
  <si>
    <t>人員基準適合確認シート（生活介護）</t>
    <phoneticPr fontId="3"/>
  </si>
  <si>
    <t>別紙3-1（福祉専門職員配置等加算）</t>
    <rPh sb="0" eb="2">
      <t>ベッシ</t>
    </rPh>
    <rPh sb="6" eb="8">
      <t>フクシ</t>
    </rPh>
    <rPh sb="8" eb="10">
      <t>センモン</t>
    </rPh>
    <rPh sb="10" eb="12">
      <t>ショクイン</t>
    </rPh>
    <rPh sb="12" eb="14">
      <t>ハイチ</t>
    </rPh>
    <rPh sb="14" eb="15">
      <t>トウ</t>
    </rPh>
    <rPh sb="15" eb="17">
      <t>カサン</t>
    </rPh>
    <phoneticPr fontId="5"/>
  </si>
  <si>
    <t>別紙3別添</t>
    <phoneticPr fontId="3"/>
  </si>
  <si>
    <t>別紙4（人員配置体制加算・生活介護・療養介護）</t>
    <phoneticPr fontId="3"/>
  </si>
  <si>
    <t>別紙5（常勤看護職員等配置加算・看護職員配置加算）</t>
    <rPh sb="0" eb="2">
      <t>ベッシ</t>
    </rPh>
    <phoneticPr fontId="11"/>
  </si>
  <si>
    <t>別紙6-1（視覚・聴覚言語障害者支援体制加算（Ⅰ））</t>
    <rPh sb="0" eb="2">
      <t>ベッシ</t>
    </rPh>
    <rPh sb="6" eb="8">
      <t>シカク</t>
    </rPh>
    <rPh sb="9" eb="11">
      <t>チョウカク</t>
    </rPh>
    <rPh sb="11" eb="13">
      <t>ゲンゴ</t>
    </rPh>
    <rPh sb="13" eb="16">
      <t>ショウガイシャ</t>
    </rPh>
    <rPh sb="16" eb="18">
      <t>シエン</t>
    </rPh>
    <rPh sb="18" eb="20">
      <t>タイセイ</t>
    </rPh>
    <rPh sb="20" eb="22">
      <t>カサン</t>
    </rPh>
    <phoneticPr fontId="11"/>
  </si>
  <si>
    <t>別紙6-2（視覚・聴覚言語障害者支援体制加算（Ⅱ））</t>
    <rPh sb="0" eb="2">
      <t>ベッシ</t>
    </rPh>
    <rPh sb="6" eb="8">
      <t>シカク</t>
    </rPh>
    <rPh sb="9" eb="11">
      <t>チョウカク</t>
    </rPh>
    <rPh sb="11" eb="13">
      <t>ゲンゴ</t>
    </rPh>
    <phoneticPr fontId="11"/>
  </si>
  <si>
    <t>別紙7（高次脳機能障害者支援体制加算）</t>
    <rPh sb="0" eb="2">
      <t>ベッシ</t>
    </rPh>
    <phoneticPr fontId="11"/>
  </si>
  <si>
    <t>別紙8-1（重度障害者支援加算・生活介護・入所）</t>
    <rPh sb="0" eb="2">
      <t>ベッシ</t>
    </rPh>
    <rPh sb="6" eb="8">
      <t>ジュウド</t>
    </rPh>
    <rPh sb="8" eb="10">
      <t>ショウガイ</t>
    </rPh>
    <rPh sb="10" eb="11">
      <t>シャ</t>
    </rPh>
    <rPh sb="11" eb="13">
      <t>シエン</t>
    </rPh>
    <rPh sb="13" eb="15">
      <t>カサン</t>
    </rPh>
    <rPh sb="21" eb="23">
      <t>ニュウショ</t>
    </rPh>
    <phoneticPr fontId="5"/>
  </si>
  <si>
    <t>別紙9-1（リハビリテーション加算・生活介護）</t>
    <rPh sb="0" eb="2">
      <t>ベッシ</t>
    </rPh>
    <rPh sb="15" eb="17">
      <t>カサン</t>
    </rPh>
    <phoneticPr fontId="5"/>
  </si>
  <si>
    <t>別紙9-2（リハビリテーション加算・自立訓練）</t>
    <rPh sb="0" eb="2">
      <t>ベッシ</t>
    </rPh>
    <rPh sb="15" eb="17">
      <t>カサン</t>
    </rPh>
    <rPh sb="18" eb="22">
      <t>ジリツクンレン</t>
    </rPh>
    <phoneticPr fontId="5"/>
  </si>
  <si>
    <t>別紙10（食事提供体制加算）</t>
    <rPh sb="0" eb="2">
      <t>ベッシ</t>
    </rPh>
    <rPh sb="5" eb="7">
      <t>ショクジ</t>
    </rPh>
    <rPh sb="7" eb="9">
      <t>テイキョウ</t>
    </rPh>
    <rPh sb="9" eb="11">
      <t>タイセイ</t>
    </rPh>
    <rPh sb="11" eb="13">
      <t>カサン</t>
    </rPh>
    <phoneticPr fontId="11"/>
  </si>
  <si>
    <t>別紙11（サービス管理責任者配置等加算）共生型</t>
    <rPh sb="0" eb="2">
      <t>ベッシ</t>
    </rPh>
    <rPh sb="9" eb="11">
      <t>カンリ</t>
    </rPh>
    <rPh sb="11" eb="13">
      <t>セキニン</t>
    </rPh>
    <rPh sb="13" eb="14">
      <t>シャ</t>
    </rPh>
    <rPh sb="14" eb="16">
      <t>ハイチ</t>
    </rPh>
    <rPh sb="16" eb="17">
      <t>トウ</t>
    </rPh>
    <rPh sb="17" eb="19">
      <t>カサン</t>
    </rPh>
    <rPh sb="20" eb="23">
      <t>キョウセイガタ</t>
    </rPh>
    <phoneticPr fontId="11"/>
  </si>
  <si>
    <t>別紙12（地域生活移行個別支援特別加算）</t>
    <rPh sb="0" eb="2">
      <t>ベッシ</t>
    </rPh>
    <rPh sb="5" eb="7">
      <t>チイキ</t>
    </rPh>
    <rPh sb="7" eb="9">
      <t>セイカツ</t>
    </rPh>
    <rPh sb="9" eb="11">
      <t>イコウ</t>
    </rPh>
    <rPh sb="11" eb="13">
      <t>コベツ</t>
    </rPh>
    <rPh sb="13" eb="15">
      <t>シエン</t>
    </rPh>
    <rPh sb="15" eb="17">
      <t>トクベツ</t>
    </rPh>
    <rPh sb="17" eb="19">
      <t>カサン</t>
    </rPh>
    <phoneticPr fontId="5"/>
  </si>
  <si>
    <t>別紙13（精神障害者地域移行特別加算）</t>
    <rPh sb="0" eb="2">
      <t>ベッシ</t>
    </rPh>
    <rPh sb="5" eb="7">
      <t>セイシン</t>
    </rPh>
    <rPh sb="7" eb="10">
      <t>ショウガイシャ</t>
    </rPh>
    <rPh sb="10" eb="12">
      <t>チイキ</t>
    </rPh>
    <rPh sb="12" eb="14">
      <t>イコウ</t>
    </rPh>
    <rPh sb="14" eb="16">
      <t>トクベツ</t>
    </rPh>
    <rPh sb="16" eb="18">
      <t>カサン</t>
    </rPh>
    <phoneticPr fontId="5"/>
  </si>
  <si>
    <t>別紙14（強度行動障害者地域移行特別加算）</t>
    <rPh sb="0" eb="2">
      <t>ベッシ</t>
    </rPh>
    <rPh sb="5" eb="7">
      <t>キョウド</t>
    </rPh>
    <rPh sb="7" eb="9">
      <t>コウドウ</t>
    </rPh>
    <rPh sb="9" eb="12">
      <t>ショウガイシャ</t>
    </rPh>
    <rPh sb="12" eb="14">
      <t>チイキ</t>
    </rPh>
    <rPh sb="14" eb="16">
      <t>イコウ</t>
    </rPh>
    <rPh sb="16" eb="18">
      <t>トクベツ</t>
    </rPh>
    <rPh sb="18" eb="20">
      <t>カサン</t>
    </rPh>
    <phoneticPr fontId="5"/>
  </si>
  <si>
    <t>別紙18（入浴支援加算）</t>
    <rPh sb="0" eb="2">
      <t>ベッシ</t>
    </rPh>
    <phoneticPr fontId="5"/>
  </si>
  <si>
    <t>別紙23-2（ピアサポート実施加算・自立訓練・就Ｂ）</t>
    <rPh sb="0" eb="2">
      <t>ベッシ</t>
    </rPh>
    <rPh sb="18" eb="20">
      <t>ジリツ</t>
    </rPh>
    <rPh sb="20" eb="22">
      <t>クンレン</t>
    </rPh>
    <rPh sb="23" eb="24">
      <t>ジュ</t>
    </rPh>
    <phoneticPr fontId="5"/>
  </si>
  <si>
    <t>別紙26（社会生活支援特別加算）</t>
    <rPh sb="0" eb="2">
      <t>ベッシ</t>
    </rPh>
    <rPh sb="5" eb="9">
      <t>シャカイセイカツ</t>
    </rPh>
    <rPh sb="9" eb="11">
      <t>シエン</t>
    </rPh>
    <rPh sb="11" eb="13">
      <t>トクベツ</t>
    </rPh>
    <rPh sb="13" eb="15">
      <t>カサン</t>
    </rPh>
    <phoneticPr fontId="5"/>
  </si>
  <si>
    <t>別紙27（地域移行支援体制・通勤者生活支援加算）</t>
    <rPh sb="0" eb="2">
      <t>ベッシ</t>
    </rPh>
    <rPh sb="11" eb="13">
      <t>タイセイ</t>
    </rPh>
    <rPh sb="19" eb="21">
      <t>シエン</t>
    </rPh>
    <phoneticPr fontId="5"/>
  </si>
  <si>
    <t>別紙28（精神障害者退院支援施設・短期滞在加算）</t>
    <rPh sb="0" eb="2">
      <t>ベッシ</t>
    </rPh>
    <rPh sb="5" eb="7">
      <t>セイシン</t>
    </rPh>
    <rPh sb="7" eb="10">
      <t>ショウガイシャ</t>
    </rPh>
    <rPh sb="10" eb="12">
      <t>タイイン</t>
    </rPh>
    <rPh sb="12" eb="14">
      <t>シエン</t>
    </rPh>
    <rPh sb="14" eb="16">
      <t>シセツ</t>
    </rPh>
    <rPh sb="17" eb="19">
      <t>タンキ</t>
    </rPh>
    <rPh sb="19" eb="21">
      <t>タイザイ</t>
    </rPh>
    <rPh sb="21" eb="23">
      <t>カサン</t>
    </rPh>
    <phoneticPr fontId="5"/>
  </si>
  <si>
    <t>別紙29-1（夜間支援等体制加算・宿泊型自立訓練）</t>
    <rPh sb="0" eb="2">
      <t>ベッシ</t>
    </rPh>
    <rPh sb="7" eb="9">
      <t>ヤカン</t>
    </rPh>
    <rPh sb="9" eb="11">
      <t>シエン</t>
    </rPh>
    <rPh sb="11" eb="12">
      <t>トウ</t>
    </rPh>
    <rPh sb="12" eb="14">
      <t>タイセイ</t>
    </rPh>
    <rPh sb="14" eb="16">
      <t>カサン</t>
    </rPh>
    <rPh sb="17" eb="20">
      <t>シュクハクガタ</t>
    </rPh>
    <rPh sb="20" eb="22">
      <t>ジリツ</t>
    </rPh>
    <rPh sb="22" eb="24">
      <t>クンレン</t>
    </rPh>
    <phoneticPr fontId="11"/>
  </si>
  <si>
    <t>別紙34（個別計画訓練支援加算）</t>
    <rPh sb="0" eb="2">
      <t>ベッシ</t>
    </rPh>
    <rPh sb="5" eb="7">
      <t>コベツ</t>
    </rPh>
    <rPh sb="7" eb="9">
      <t>ケイカク</t>
    </rPh>
    <rPh sb="9" eb="11">
      <t>クンレン</t>
    </rPh>
    <rPh sb="11" eb="13">
      <t>シエン</t>
    </rPh>
    <rPh sb="13" eb="15">
      <t>カサン</t>
    </rPh>
    <phoneticPr fontId="5"/>
  </si>
  <si>
    <t>別紙47（地域生活支援拠点等）</t>
    <rPh sb="0" eb="2">
      <t>ベッシ</t>
    </rPh>
    <phoneticPr fontId="5"/>
  </si>
  <si>
    <t>別紙48（送迎加算）</t>
    <rPh sb="0" eb="2">
      <t>ベッシ</t>
    </rPh>
    <rPh sb="5" eb="7">
      <t>ソウゲイ</t>
    </rPh>
    <rPh sb="7" eb="9">
      <t>カサン</t>
    </rPh>
    <phoneticPr fontId="5"/>
  </si>
  <si>
    <t>別紙51-1（就労移行支援加算・生活介護・自立訓練）</t>
    <rPh sb="0" eb="2">
      <t>ベッシ</t>
    </rPh>
    <rPh sb="7" eb="9">
      <t>シュウロウ</t>
    </rPh>
    <rPh sb="9" eb="11">
      <t>イコウ</t>
    </rPh>
    <rPh sb="11" eb="13">
      <t>シエン</t>
    </rPh>
    <rPh sb="13" eb="15">
      <t>カサン</t>
    </rPh>
    <rPh sb="21" eb="25">
      <t>ジリツクンレン</t>
    </rPh>
    <phoneticPr fontId="5"/>
  </si>
  <si>
    <t>別紙105（原則日数）</t>
    <phoneticPr fontId="3"/>
  </si>
  <si>
    <t>別紙114（視覚障害機能訓練専門員）</t>
    <phoneticPr fontId="3"/>
  </si>
  <si>
    <t>別紙124（延長支援加算体制）</t>
    <phoneticPr fontId="3"/>
  </si>
  <si>
    <t>別紙134 （開所時間減算・生活介護）</t>
    <phoneticPr fontId="3"/>
  </si>
  <si>
    <t>（◎は必須　▲は該当する場合提出）</t>
    <phoneticPr fontId="3"/>
  </si>
  <si>
    <t>人員基準適合確認シート（自立訓練）</t>
    <phoneticPr fontId="3"/>
  </si>
  <si>
    <t>勤務体制及び勤務形態一覧表</t>
    <phoneticPr fontId="3"/>
  </si>
  <si>
    <t>（訪問系サービス・共同生活援助・就労選択支援を除くすべてのサービス）</t>
    <rPh sb="1" eb="3">
      <t>ホウモン</t>
    </rPh>
    <rPh sb="3" eb="4">
      <t>ケイ</t>
    </rPh>
    <rPh sb="9" eb="11">
      <t>キョウドウ</t>
    </rPh>
    <rPh sb="11" eb="13">
      <t>セイカツ</t>
    </rPh>
    <rPh sb="13" eb="15">
      <t>エンジョ</t>
    </rPh>
    <rPh sb="16" eb="22">
      <t>シュウロウセンタクシエン</t>
    </rPh>
    <rPh sb="23" eb="24">
      <t>ノゾ</t>
    </rPh>
    <phoneticPr fontId="5"/>
  </si>
  <si>
    <t>▼選択してください。</t>
    <rPh sb="1" eb="3">
      <t>センタク</t>
    </rPh>
    <phoneticPr fontId="5"/>
  </si>
  <si>
    <t>療養介護</t>
    <rPh sb="0" eb="2">
      <t>リョウヨウ</t>
    </rPh>
    <rPh sb="2" eb="4">
      <t>カイゴ</t>
    </rPh>
    <phoneticPr fontId="5"/>
  </si>
  <si>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5"/>
  </si>
  <si>
    <t>生活介護</t>
    <rPh sb="0" eb="2">
      <t>セイカツ</t>
    </rPh>
    <rPh sb="2" eb="4">
      <t>カイゴ</t>
    </rPh>
    <phoneticPr fontId="5"/>
  </si>
  <si>
    <t>短期入所</t>
    <rPh sb="0" eb="2">
      <t>タンキ</t>
    </rPh>
    <rPh sb="2" eb="4">
      <t>ニュウショ</t>
    </rPh>
    <phoneticPr fontId="5"/>
  </si>
  <si>
    <t>事業所名</t>
    <rPh sb="0" eb="3">
      <t>ジギョウショ</t>
    </rPh>
    <rPh sb="3" eb="4">
      <t>メイ</t>
    </rPh>
    <phoneticPr fontId="5"/>
  </si>
  <si>
    <t>施設入所支援</t>
    <rPh sb="0" eb="2">
      <t>シセツ</t>
    </rPh>
    <rPh sb="2" eb="4">
      <t>ニュウショ</t>
    </rPh>
    <rPh sb="4" eb="6">
      <t>シエン</t>
    </rPh>
    <phoneticPr fontId="5"/>
  </si>
  <si>
    <t>サービス種類</t>
    <rPh sb="4" eb="6">
      <t>シュルイ</t>
    </rPh>
    <phoneticPr fontId="5"/>
  </si>
  <si>
    <t>自立訓練（生活訓練）宿泊型</t>
    <rPh sb="0" eb="2">
      <t>ジリツ</t>
    </rPh>
    <rPh sb="2" eb="4">
      <t>クンレン</t>
    </rPh>
    <rPh sb="5" eb="7">
      <t>セイカツ</t>
    </rPh>
    <rPh sb="7" eb="9">
      <t>クンレン</t>
    </rPh>
    <rPh sb="10" eb="13">
      <t>シュクハクガタ</t>
    </rPh>
    <phoneticPr fontId="5"/>
  </si>
  <si>
    <t>自立訓練（生活訓練）</t>
    <rPh sb="0" eb="2">
      <t>ジリツ</t>
    </rPh>
    <rPh sb="2" eb="4">
      <t>クンレン</t>
    </rPh>
    <rPh sb="5" eb="7">
      <t>セイカツ</t>
    </rPh>
    <rPh sb="7" eb="9">
      <t>クンレン</t>
    </rPh>
    <phoneticPr fontId="5"/>
  </si>
  <si>
    <t>職種</t>
    <rPh sb="0" eb="2">
      <t>ショクシュ</t>
    </rPh>
    <phoneticPr fontId="5"/>
  </si>
  <si>
    <t>勤務
形態</t>
    <rPh sb="0" eb="2">
      <t>キンム</t>
    </rPh>
    <rPh sb="3" eb="5">
      <t>ケイタイ</t>
    </rPh>
    <phoneticPr fontId="5"/>
  </si>
  <si>
    <t>氏名</t>
    <rPh sb="0" eb="2">
      <t>シメイ</t>
    </rPh>
    <phoneticPr fontId="5"/>
  </si>
  <si>
    <t>第１週</t>
    <rPh sb="0" eb="1">
      <t>ダイ</t>
    </rPh>
    <rPh sb="2" eb="3">
      <t>シュウ</t>
    </rPh>
    <phoneticPr fontId="5"/>
  </si>
  <si>
    <t>第２週</t>
    <rPh sb="0" eb="1">
      <t>ダイ</t>
    </rPh>
    <rPh sb="2" eb="3">
      <t>シュウ</t>
    </rPh>
    <phoneticPr fontId="5"/>
  </si>
  <si>
    <t>第３週</t>
    <rPh sb="0" eb="1">
      <t>ダイ</t>
    </rPh>
    <rPh sb="2" eb="3">
      <t>シュウ</t>
    </rPh>
    <phoneticPr fontId="5"/>
  </si>
  <si>
    <t>第４週</t>
    <rPh sb="0" eb="1">
      <t>ダイ</t>
    </rPh>
    <rPh sb="2" eb="3">
      <t>シュウ</t>
    </rPh>
    <phoneticPr fontId="5"/>
  </si>
  <si>
    <t>4週の合計</t>
    <rPh sb="1" eb="2">
      <t>シュウ</t>
    </rPh>
    <rPh sb="3" eb="5">
      <t>ゴウケイ</t>
    </rPh>
    <phoneticPr fontId="5"/>
  </si>
  <si>
    <t>週平均の勤務時間</t>
    <rPh sb="0" eb="3">
      <t>シュウヘイキン</t>
    </rPh>
    <rPh sb="4" eb="6">
      <t>キンム</t>
    </rPh>
    <rPh sb="6" eb="8">
      <t>ジカン</t>
    </rPh>
    <phoneticPr fontId="5"/>
  </si>
  <si>
    <t>常勤換算後の人数</t>
    <rPh sb="0" eb="2">
      <t>ジョウキン</t>
    </rPh>
    <rPh sb="2" eb="4">
      <t>カンザン</t>
    </rPh>
    <rPh sb="4" eb="5">
      <t>ゴ</t>
    </rPh>
    <rPh sb="6" eb="8">
      <t>ニンズウ</t>
    </rPh>
    <phoneticPr fontId="5"/>
  </si>
  <si>
    <t>加算等に係る資格
（実務経験）
・
兼務先</t>
    <rPh sb="0" eb="2">
      <t>カサン</t>
    </rPh>
    <rPh sb="2" eb="3">
      <t>トウ</t>
    </rPh>
    <rPh sb="4" eb="5">
      <t>カカ</t>
    </rPh>
    <rPh sb="6" eb="8">
      <t>シカク</t>
    </rPh>
    <rPh sb="10" eb="12">
      <t>ジツム</t>
    </rPh>
    <rPh sb="12" eb="14">
      <t>ケイケン</t>
    </rPh>
    <rPh sb="18" eb="20">
      <t>ケンム</t>
    </rPh>
    <rPh sb="20" eb="21">
      <t>サキ</t>
    </rPh>
    <phoneticPr fontId="5"/>
  </si>
  <si>
    <t>自立訓練（機能訓練）</t>
    <rPh sb="0" eb="2">
      <t>ジリツ</t>
    </rPh>
    <rPh sb="2" eb="4">
      <t>クンレン</t>
    </rPh>
    <rPh sb="5" eb="7">
      <t>キノウ</t>
    </rPh>
    <rPh sb="7" eb="9">
      <t>クンレン</t>
    </rPh>
    <phoneticPr fontId="5"/>
  </si>
  <si>
    <t>日付</t>
    <rPh sb="0" eb="2">
      <t>ヒヅケ</t>
    </rPh>
    <phoneticPr fontId="5"/>
  </si>
  <si>
    <t>就労移行支援（一般型）</t>
    <rPh sb="0" eb="2">
      <t>シュウロウ</t>
    </rPh>
    <rPh sb="2" eb="4">
      <t>イコウ</t>
    </rPh>
    <rPh sb="4" eb="6">
      <t>シエン</t>
    </rPh>
    <rPh sb="7" eb="10">
      <t>イッパンガタ</t>
    </rPh>
    <phoneticPr fontId="5"/>
  </si>
  <si>
    <t>曜日</t>
    <rPh sb="0" eb="2">
      <t>ヨウビ</t>
    </rPh>
    <phoneticPr fontId="5"/>
  </si>
  <si>
    <t>就労移行支援（養成施設）</t>
    <rPh sb="0" eb="2">
      <t>シュウロウ</t>
    </rPh>
    <rPh sb="2" eb="4">
      <t>イコウ</t>
    </rPh>
    <rPh sb="4" eb="6">
      <t>シエン</t>
    </rPh>
    <rPh sb="7" eb="9">
      <t>ヨウセイ</t>
    </rPh>
    <rPh sb="9" eb="11">
      <t>シセツ</t>
    </rPh>
    <phoneticPr fontId="5"/>
  </si>
  <si>
    <t>開所日</t>
    <rPh sb="0" eb="2">
      <t>カイショ</t>
    </rPh>
    <rPh sb="2" eb="3">
      <t>ビ</t>
    </rPh>
    <phoneticPr fontId="5"/>
  </si>
  <si>
    <t>就労継続支援Ａ型</t>
    <rPh sb="0" eb="6">
      <t>シュウロウケイゾクシエン</t>
    </rPh>
    <rPh sb="7" eb="8">
      <t>ガタ</t>
    </rPh>
    <phoneticPr fontId="5"/>
  </si>
  <si>
    <t>管理者</t>
    <rPh sb="0" eb="3">
      <t>カンリシャ</t>
    </rPh>
    <phoneticPr fontId="5"/>
  </si>
  <si>
    <t>就労継続支援Ｂ型</t>
    <rPh sb="0" eb="6">
      <t>シュウロウケイゾクシエン</t>
    </rPh>
    <rPh sb="7" eb="8">
      <t>ガタ</t>
    </rPh>
    <phoneticPr fontId="5"/>
  </si>
  <si>
    <t>サービス管理責任者</t>
    <rPh sb="4" eb="6">
      <t>カンリ</t>
    </rPh>
    <rPh sb="6" eb="8">
      <t>セキニン</t>
    </rPh>
    <rPh sb="8" eb="9">
      <t>シャ</t>
    </rPh>
    <phoneticPr fontId="5"/>
  </si>
  <si>
    <t>重度障害者等包括支援</t>
    <rPh sb="0" eb="2">
      <t>ジュウド</t>
    </rPh>
    <rPh sb="2" eb="5">
      <t>ショウガイシャ</t>
    </rPh>
    <rPh sb="5" eb="6">
      <t>トウ</t>
    </rPh>
    <rPh sb="6" eb="8">
      <t>ホウカツ</t>
    </rPh>
    <rPh sb="8" eb="10">
      <t>シエン</t>
    </rPh>
    <phoneticPr fontId="5"/>
  </si>
  <si>
    <t>自立生活援助</t>
    <rPh sb="0" eb="2">
      <t>ジリツ</t>
    </rPh>
    <rPh sb="2" eb="4">
      <t>セイカツ</t>
    </rPh>
    <rPh sb="4" eb="6">
      <t>エンジョ</t>
    </rPh>
    <phoneticPr fontId="5"/>
  </si>
  <si>
    <t>就労定着支援</t>
    <rPh sb="0" eb="2">
      <t>シュウロウ</t>
    </rPh>
    <rPh sb="2" eb="4">
      <t>テイチャク</t>
    </rPh>
    <rPh sb="4" eb="6">
      <t>シエン</t>
    </rPh>
    <phoneticPr fontId="5"/>
  </si>
  <si>
    <t>直接処遇職員　合計</t>
    <rPh sb="0" eb="2">
      <t>チョクセツ</t>
    </rPh>
    <rPh sb="2" eb="4">
      <t>ショグウ</t>
    </rPh>
    <rPh sb="4" eb="6">
      <t>ショクイン</t>
    </rPh>
    <rPh sb="7" eb="9">
      <t>ゴウケイ</t>
    </rPh>
    <phoneticPr fontId="5"/>
  </si>
  <si>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5"/>
  </si>
  <si>
    <t>常勤・専従</t>
    <rPh sb="0" eb="2">
      <t>ジョウキン</t>
    </rPh>
    <rPh sb="3" eb="5">
      <t>センジュウ</t>
    </rPh>
    <phoneticPr fontId="5"/>
  </si>
  <si>
    <t>常勤・兼務</t>
    <rPh sb="0" eb="2">
      <t>ジョウキン</t>
    </rPh>
    <rPh sb="3" eb="5">
      <t>ケンム</t>
    </rPh>
    <phoneticPr fontId="5"/>
  </si>
  <si>
    <t>非常勤・専従</t>
    <rPh sb="0" eb="3">
      <t>ヒジョウキン</t>
    </rPh>
    <rPh sb="4" eb="6">
      <t>センジュウ</t>
    </rPh>
    <phoneticPr fontId="5"/>
  </si>
  <si>
    <t>非常勤・兼務</t>
    <rPh sb="0" eb="3">
      <t>ヒジョウキン</t>
    </rPh>
    <rPh sb="4" eb="6">
      <t>ケンム</t>
    </rPh>
    <phoneticPr fontId="5"/>
  </si>
  <si>
    <t>　　　　　　　　人員基準適合確認シート（生活介護）</t>
    <rPh sb="8" eb="10">
      <t>ジンイン</t>
    </rPh>
    <rPh sb="10" eb="12">
      <t>キジュン</t>
    </rPh>
    <rPh sb="12" eb="14">
      <t>テキゴウ</t>
    </rPh>
    <rPh sb="14" eb="16">
      <t>カクニン</t>
    </rPh>
    <rPh sb="20" eb="22">
      <t>セイカツ</t>
    </rPh>
    <rPh sb="22" eb="24">
      <t>カイゴ</t>
    </rPh>
    <phoneticPr fontId="5"/>
  </si>
  <si>
    <t>（生活介護）</t>
    <rPh sb="1" eb="3">
      <t>セイカツ</t>
    </rPh>
    <rPh sb="3" eb="5">
      <t>カイゴ</t>
    </rPh>
    <phoneticPr fontId="5"/>
  </si>
  <si>
    <t>（兼　人員配置体制加算確認シート）</t>
    <rPh sb="1" eb="2">
      <t>ケン</t>
    </rPh>
    <rPh sb="3" eb="5">
      <t>ジンイン</t>
    </rPh>
    <rPh sb="5" eb="7">
      <t>ハイチ</t>
    </rPh>
    <rPh sb="7" eb="9">
      <t>タイセイ</t>
    </rPh>
    <rPh sb="9" eb="11">
      <t>カサン</t>
    </rPh>
    <rPh sb="11" eb="13">
      <t>カクニン</t>
    </rPh>
    <phoneticPr fontId="5"/>
  </si>
  <si>
    <t>令和</t>
    <rPh sb="0" eb="2">
      <t>レイワ</t>
    </rPh>
    <phoneticPr fontId="5"/>
  </si>
  <si>
    <t>年</t>
    <rPh sb="0" eb="1">
      <t>ネン</t>
    </rPh>
    <phoneticPr fontId="5"/>
  </si>
  <si>
    <t>月</t>
    <rPh sb="0" eb="1">
      <t>ガツ</t>
    </rPh>
    <phoneticPr fontId="5"/>
  </si>
  <si>
    <t>～</t>
    <phoneticPr fontId="5"/>
  </si>
  <si>
    <t>※新規指定の場合は、1年の見込み数を記入すること。</t>
    <rPh sb="1" eb="3">
      <t>シンキ</t>
    </rPh>
    <rPh sb="3" eb="5">
      <t>シテイ</t>
    </rPh>
    <rPh sb="6" eb="8">
      <t>バアイ</t>
    </rPh>
    <rPh sb="11" eb="12">
      <t>ネン</t>
    </rPh>
    <rPh sb="13" eb="15">
      <t>ミコ</t>
    </rPh>
    <rPh sb="16" eb="17">
      <t>スウ</t>
    </rPh>
    <rPh sb="18" eb="20">
      <t>キニュウ</t>
    </rPh>
    <phoneticPr fontId="5"/>
  </si>
  <si>
    <t>区分</t>
    <rPh sb="0" eb="2">
      <t>クブン</t>
    </rPh>
    <phoneticPr fontId="5"/>
  </si>
  <si>
    <t>4月</t>
    <rPh sb="1" eb="2">
      <t>ガツ</t>
    </rPh>
    <phoneticPr fontId="5"/>
  </si>
  <si>
    <t>5月</t>
  </si>
  <si>
    <t>6月</t>
  </si>
  <si>
    <t>7月</t>
  </si>
  <si>
    <t>8月</t>
  </si>
  <si>
    <t>9月</t>
  </si>
  <si>
    <t>10月</t>
  </si>
  <si>
    <t>11月</t>
  </si>
  <si>
    <t>12月</t>
  </si>
  <si>
    <t>1月</t>
  </si>
  <si>
    <t>2月</t>
  </si>
  <si>
    <t>3月</t>
  </si>
  <si>
    <t>※色つきのセルのみ入力のこと</t>
    <rPh sb="1" eb="2">
      <t>イロ</t>
    </rPh>
    <rPh sb="9" eb="11">
      <t>ニュウリョク</t>
    </rPh>
    <phoneticPr fontId="5"/>
  </si>
  <si>
    <t>7時間以上</t>
    <rPh sb="1" eb="3">
      <t>ジカン</t>
    </rPh>
    <rPh sb="3" eb="5">
      <t>イジョウ</t>
    </rPh>
    <phoneticPr fontId="5"/>
  </si>
  <si>
    <t>事業所名称</t>
    <rPh sb="0" eb="3">
      <t>ジギョウショ</t>
    </rPh>
    <rPh sb="3" eb="5">
      <t>メイショウ</t>
    </rPh>
    <phoneticPr fontId="5"/>
  </si>
  <si>
    <t>法人名称</t>
    <rPh sb="0" eb="2">
      <t>ホウジン</t>
    </rPh>
    <rPh sb="2" eb="4">
      <t>メイショウ</t>
    </rPh>
    <phoneticPr fontId="5"/>
  </si>
  <si>
    <t>単位番号</t>
    <rPh sb="0" eb="2">
      <t>タンイ</t>
    </rPh>
    <rPh sb="2" eb="4">
      <t>バンゴウ</t>
    </rPh>
    <phoneticPr fontId="5"/>
  </si>
  <si>
    <t>事業所番号</t>
    <rPh sb="0" eb="3">
      <t>ジギョウショ</t>
    </rPh>
    <rPh sb="3" eb="5">
      <t>バンゴウ</t>
    </rPh>
    <phoneticPr fontId="5"/>
  </si>
  <si>
    <t>定員</t>
    <rPh sb="0" eb="2">
      <t>テイイン</t>
    </rPh>
    <phoneticPr fontId="5"/>
  </si>
  <si>
    <t>報酬算定
上の定員</t>
    <rPh sb="0" eb="2">
      <t>ホウシュウ</t>
    </rPh>
    <rPh sb="2" eb="4">
      <t>サンテイ</t>
    </rPh>
    <rPh sb="5" eb="6">
      <t>ジョウ</t>
    </rPh>
    <rPh sb="7" eb="9">
      <t>テイイン</t>
    </rPh>
    <phoneticPr fontId="5"/>
  </si>
  <si>
    <t>常勤換算後の職員数
 ※１</t>
    <rPh sb="0" eb="2">
      <t>ジョウキン</t>
    </rPh>
    <rPh sb="2" eb="4">
      <t>カンサン</t>
    </rPh>
    <rPh sb="4" eb="5">
      <t>ゴ</t>
    </rPh>
    <rPh sb="6" eb="9">
      <t>ショクインスウ</t>
    </rPh>
    <phoneticPr fontId="5"/>
  </si>
  <si>
    <t>※１　任意の月の生活支援員、看護職員、理学療法士、作業療法士、
　　　作業療法士、機能訓練指導員の常勤換算後の員数を入力すること。</t>
    <rPh sb="25" eb="27">
      <t>サギョウ</t>
    </rPh>
    <rPh sb="27" eb="29">
      <t>リョウホウ</t>
    </rPh>
    <rPh sb="29" eb="30">
      <t>シ</t>
    </rPh>
    <phoneticPr fontId="5"/>
  </si>
  <si>
    <t>各月の状況</t>
    <rPh sb="0" eb="1">
      <t>カク</t>
    </rPh>
    <rPh sb="1" eb="2">
      <t>ゲツ</t>
    </rPh>
    <rPh sb="3" eb="5">
      <t>ジョウキョウ</t>
    </rPh>
    <phoneticPr fontId="5"/>
  </si>
  <si>
    <t>5月</t>
    <rPh sb="1" eb="2">
      <t>ガツ</t>
    </rPh>
    <phoneticPr fontId="5"/>
  </si>
  <si>
    <t>6月</t>
    <rPh sb="1" eb="2">
      <t>ガツ</t>
    </rPh>
    <phoneticPr fontId="5"/>
  </si>
  <si>
    <t>7月</t>
    <rPh sb="1" eb="2">
      <t>ガツ</t>
    </rPh>
    <phoneticPr fontId="5"/>
  </si>
  <si>
    <t>8月</t>
    <phoneticPr fontId="5"/>
  </si>
  <si>
    <t>9月</t>
    <phoneticPr fontId="5"/>
  </si>
  <si>
    <t>10月</t>
    <rPh sb="2" eb="3">
      <t>ガツ</t>
    </rPh>
    <phoneticPr fontId="5"/>
  </si>
  <si>
    <t>11月</t>
    <rPh sb="2" eb="3">
      <t>ガツ</t>
    </rPh>
    <phoneticPr fontId="5"/>
  </si>
  <si>
    <t>12月</t>
    <rPh sb="2" eb="3">
      <t>ガツ</t>
    </rPh>
    <phoneticPr fontId="5"/>
  </si>
  <si>
    <t>１月</t>
    <rPh sb="1" eb="2">
      <t>ガツ</t>
    </rPh>
    <phoneticPr fontId="5"/>
  </si>
  <si>
    <t>２月</t>
    <phoneticPr fontId="5"/>
  </si>
  <si>
    <t>３月</t>
    <phoneticPr fontId="5"/>
  </si>
  <si>
    <t>12ヶ月間</t>
    <rPh sb="3" eb="4">
      <t>ゲツ</t>
    </rPh>
    <rPh sb="4" eb="5">
      <t>カン</t>
    </rPh>
    <phoneticPr fontId="5"/>
  </si>
  <si>
    <t>①開所日数</t>
    <rPh sb="1" eb="3">
      <t>カイショ</t>
    </rPh>
    <rPh sb="3" eb="5">
      <t>ニッスウ</t>
    </rPh>
    <phoneticPr fontId="5"/>
  </si>
  <si>
    <t>日</t>
    <rPh sb="0" eb="1">
      <t>ニチ</t>
    </rPh>
    <phoneticPr fontId="5"/>
  </si>
  <si>
    <t>経過措置</t>
    <rPh sb="0" eb="2">
      <t>ケイカ</t>
    </rPh>
    <rPh sb="2" eb="4">
      <t>ソチ</t>
    </rPh>
    <phoneticPr fontId="5"/>
  </si>
  <si>
    <t>②区分２の総延べ利用者数　※２</t>
    <rPh sb="1" eb="3">
      <t>クブン</t>
    </rPh>
    <rPh sb="5" eb="6">
      <t>ソウ</t>
    </rPh>
    <rPh sb="6" eb="7">
      <t>ノ</t>
    </rPh>
    <rPh sb="8" eb="11">
      <t>リヨウシャ</t>
    </rPh>
    <rPh sb="11" eb="12">
      <t>スウ</t>
    </rPh>
    <phoneticPr fontId="5"/>
  </si>
  <si>
    <t>人日</t>
    <rPh sb="0" eb="2">
      <t>ニンニチ</t>
    </rPh>
    <phoneticPr fontId="5"/>
  </si>
  <si>
    <t>②④⑦のうち強行及び準ずる者</t>
    <rPh sb="6" eb="8">
      <t>キョウコウ</t>
    </rPh>
    <rPh sb="7" eb="8">
      <t>ギョウ</t>
    </rPh>
    <rPh sb="8" eb="9">
      <t>オヨ</t>
    </rPh>
    <rPh sb="10" eb="11">
      <t>ジュン</t>
    </rPh>
    <rPh sb="13" eb="14">
      <t>モノ</t>
    </rPh>
    <phoneticPr fontId="5"/>
  </si>
  <si>
    <t>③区分３の総延べ利用者数　※３</t>
    <rPh sb="1" eb="3">
      <t>クブン</t>
    </rPh>
    <rPh sb="5" eb="6">
      <t>ソウ</t>
    </rPh>
    <rPh sb="6" eb="7">
      <t>ノ</t>
    </rPh>
    <rPh sb="8" eb="11">
      <t>リヨウシャ</t>
    </rPh>
    <rPh sb="11" eb="12">
      <t>スウ</t>
    </rPh>
    <phoneticPr fontId="5"/>
  </si>
  <si>
    <t>5時間以上7時間未満</t>
    <rPh sb="1" eb="3">
      <t>ジカン</t>
    </rPh>
    <rPh sb="3" eb="5">
      <t>イジョウ</t>
    </rPh>
    <rPh sb="6" eb="8">
      <t>ジカン</t>
    </rPh>
    <rPh sb="8" eb="10">
      <t>ミマン</t>
    </rPh>
    <phoneticPr fontId="5"/>
  </si>
  <si>
    <t>④区分４の総延べ利用者数</t>
    <rPh sb="1" eb="3">
      <t>クブン</t>
    </rPh>
    <rPh sb="5" eb="6">
      <t>ソウ</t>
    </rPh>
    <rPh sb="6" eb="7">
      <t>ノ</t>
    </rPh>
    <rPh sb="8" eb="11">
      <t>リヨウシャ</t>
    </rPh>
    <rPh sb="11" eb="12">
      <t>スウ</t>
    </rPh>
    <phoneticPr fontId="5"/>
  </si>
  <si>
    <t>⑤区分５の総延べ利用者数</t>
    <rPh sb="1" eb="3">
      <t>クブン</t>
    </rPh>
    <rPh sb="5" eb="6">
      <t>ソウ</t>
    </rPh>
    <rPh sb="6" eb="7">
      <t>ノ</t>
    </rPh>
    <rPh sb="8" eb="11">
      <t>リヨウシャ</t>
    </rPh>
    <rPh sb="11" eb="12">
      <t>スウ</t>
    </rPh>
    <phoneticPr fontId="5"/>
  </si>
  <si>
    <t>⑥区分６の総延べ利用者数</t>
    <rPh sb="1" eb="3">
      <t>クブン</t>
    </rPh>
    <rPh sb="5" eb="6">
      <t>ソウ</t>
    </rPh>
    <rPh sb="6" eb="7">
      <t>ノ</t>
    </rPh>
    <rPh sb="8" eb="11">
      <t>リヨウシャ</t>
    </rPh>
    <rPh sb="11" eb="12">
      <t>スウ</t>
    </rPh>
    <phoneticPr fontId="5"/>
  </si>
  <si>
    <t>⑦経過措置利用者数</t>
    <rPh sb="1" eb="3">
      <t>ケイカ</t>
    </rPh>
    <rPh sb="3" eb="5">
      <t>ソチ</t>
    </rPh>
    <rPh sb="5" eb="8">
      <t>リヨウシャ</t>
    </rPh>
    <rPh sb="8" eb="9">
      <t>スウ</t>
    </rPh>
    <phoneticPr fontId="5"/>
  </si>
  <si>
    <t>⑧ ②から④および⑦のうち強度行動障害またはこれに準ずるものの総延べ利用者数</t>
    <rPh sb="13" eb="15">
      <t>キョウド</t>
    </rPh>
    <rPh sb="15" eb="17">
      <t>コウドウ</t>
    </rPh>
    <rPh sb="17" eb="19">
      <t>ショウガイ</t>
    </rPh>
    <rPh sb="25" eb="26">
      <t>ジュン</t>
    </rPh>
    <rPh sb="31" eb="32">
      <t>ソウ</t>
    </rPh>
    <rPh sb="32" eb="33">
      <t>ノ</t>
    </rPh>
    <rPh sb="34" eb="36">
      <t>リヨウ</t>
    </rPh>
    <rPh sb="36" eb="37">
      <t>シャ</t>
    </rPh>
    <rPh sb="37" eb="38">
      <t>スウ</t>
    </rPh>
    <phoneticPr fontId="5"/>
  </si>
  <si>
    <t>⑨経過措置利用者を除く利用者数</t>
    <rPh sb="1" eb="3">
      <t>ケイカ</t>
    </rPh>
    <rPh sb="3" eb="5">
      <t>ソチ</t>
    </rPh>
    <rPh sb="5" eb="8">
      <t>リヨウシャ</t>
    </rPh>
    <rPh sb="9" eb="10">
      <t>ノゾ</t>
    </rPh>
    <rPh sb="11" eb="14">
      <t>リヨウシャ</t>
    </rPh>
    <rPh sb="14" eb="15">
      <t>スウ</t>
    </rPh>
    <phoneticPr fontId="5"/>
  </si>
  <si>
    <t>⑩全利用者数</t>
    <rPh sb="1" eb="2">
      <t>ゼン</t>
    </rPh>
    <rPh sb="2" eb="4">
      <t>リヨウ</t>
    </rPh>
    <rPh sb="4" eb="5">
      <t>シャ</t>
    </rPh>
    <rPh sb="5" eb="6">
      <t>スウ</t>
    </rPh>
    <phoneticPr fontId="5"/>
  </si>
  <si>
    <t>5時間未満</t>
    <rPh sb="1" eb="3">
      <t>ジカン</t>
    </rPh>
    <rPh sb="3" eb="5">
      <t>ミマン</t>
    </rPh>
    <phoneticPr fontId="5"/>
  </si>
  <si>
    <t>※２　施設入所者以外の者で50歳未満の者および施設入所者は除く</t>
    <phoneticPr fontId="5"/>
  </si>
  <si>
    <t>　</t>
    <phoneticPr fontId="5"/>
  </si>
  <si>
    <t>※３　施設入所者で50歳未満の者を除く</t>
    <phoneticPr fontId="5"/>
  </si>
  <si>
    <t xml:space="preserve">注）新たに事業を開始する場合は、利用定員の90％が(2)利用者数
</t>
    <rPh sb="0" eb="1">
      <t>チュウ</t>
    </rPh>
    <rPh sb="2" eb="3">
      <t>アラ</t>
    </rPh>
    <rPh sb="5" eb="7">
      <t>ジギョウ</t>
    </rPh>
    <rPh sb="8" eb="10">
      <t>カイシ</t>
    </rPh>
    <rPh sb="12" eb="14">
      <t>バアイ</t>
    </rPh>
    <rPh sb="16" eb="18">
      <t>リヨウ</t>
    </rPh>
    <rPh sb="18" eb="20">
      <t>テイイン</t>
    </rPh>
    <rPh sb="28" eb="31">
      <t>リヨウシャ</t>
    </rPh>
    <rPh sb="31" eb="32">
      <t>スウ</t>
    </rPh>
    <phoneticPr fontId="5"/>
  </si>
  <si>
    <t>(1) 開所日数　　　</t>
    <rPh sb="4" eb="6">
      <t>カイショ</t>
    </rPh>
    <rPh sb="6" eb="8">
      <t>ニッスウ</t>
    </rPh>
    <phoneticPr fontId="5"/>
  </si>
  <si>
    <t>(7) 指定基準上の必要職員数</t>
    <rPh sb="4" eb="6">
      <t>シテイ</t>
    </rPh>
    <rPh sb="6" eb="8">
      <t>キジュン</t>
    </rPh>
    <rPh sb="8" eb="9">
      <t>ジョウ</t>
    </rPh>
    <rPh sb="10" eb="12">
      <t>ヒツヨウ</t>
    </rPh>
    <rPh sb="12" eb="14">
      <t>ショクイン</t>
    </rPh>
    <rPh sb="14" eb="15">
      <t>スウ</t>
    </rPh>
    <phoneticPr fontId="5"/>
  </si>
  <si>
    <t>　　となります。</t>
    <phoneticPr fontId="5"/>
  </si>
  <si>
    <t>(2) 利用者の数</t>
    <phoneticPr fontId="5"/>
  </si>
  <si>
    <t>(8) 常勤換算後の職員数</t>
    <rPh sb="4" eb="6">
      <t>ジョウキン</t>
    </rPh>
    <rPh sb="6" eb="8">
      <t>カンサン</t>
    </rPh>
    <rPh sb="8" eb="9">
      <t>ゴ</t>
    </rPh>
    <rPh sb="10" eb="12">
      <t>ショクイン</t>
    </rPh>
    <rPh sb="12" eb="13">
      <t>スウ</t>
    </rPh>
    <phoneticPr fontId="5"/>
  </si>
  <si>
    <t>(3) 平均障害支援区分</t>
    <rPh sb="8" eb="10">
      <t>シエン</t>
    </rPh>
    <phoneticPr fontId="5"/>
  </si>
  <si>
    <t>(9) 指定基準への適合</t>
    <rPh sb="4" eb="6">
      <t>シテイ</t>
    </rPh>
    <rPh sb="6" eb="8">
      <t>キジュン</t>
    </rPh>
    <rPh sb="10" eb="12">
      <t>テキゴウ</t>
    </rPh>
    <phoneticPr fontId="5"/>
  </si>
  <si>
    <t>(5)  区分５・６の利用者および区分５・６
　　以外で強度行動障害の利用者の割合</t>
    <rPh sb="5" eb="7">
      <t>クブン</t>
    </rPh>
    <rPh sb="11" eb="14">
      <t>リヨウシャ</t>
    </rPh>
    <rPh sb="17" eb="19">
      <t>クブン</t>
    </rPh>
    <rPh sb="25" eb="27">
      <t>イガイ</t>
    </rPh>
    <rPh sb="28" eb="30">
      <t>キョウド</t>
    </rPh>
    <rPh sb="30" eb="32">
      <t>コウドウ</t>
    </rPh>
    <rPh sb="32" eb="34">
      <t>ショウガイ</t>
    </rPh>
    <rPh sb="35" eb="38">
      <t>リヨウシャ</t>
    </rPh>
    <rPh sb="39" eb="41">
      <t>ワリアイ</t>
    </rPh>
    <phoneticPr fontId="5"/>
  </si>
  <si>
    <r>
      <t xml:space="preserve">(10) 職員の配置割合
</t>
    </r>
    <r>
      <rPr>
        <sz val="11"/>
        <color theme="1"/>
        <rFont val="Yu Gothic"/>
        <family val="2"/>
        <scheme val="minor"/>
      </rPr>
      <t>　 　(職員１人に対する利用者数)</t>
    </r>
    <rPh sb="5" eb="7">
      <t>ショクイン</t>
    </rPh>
    <rPh sb="8" eb="10">
      <t>ハイチ</t>
    </rPh>
    <rPh sb="10" eb="12">
      <t>ワリアイ</t>
    </rPh>
    <rPh sb="17" eb="19">
      <t>ショクイン</t>
    </rPh>
    <rPh sb="20" eb="21">
      <t>ニン</t>
    </rPh>
    <rPh sb="22" eb="23">
      <t>タイ</t>
    </rPh>
    <rPh sb="25" eb="28">
      <t>リヨウシャ</t>
    </rPh>
    <rPh sb="28" eb="29">
      <t>スウ</t>
    </rPh>
    <phoneticPr fontId="5"/>
  </si>
  <si>
    <t>(6) 指定基準上の職員配置割合</t>
    <rPh sb="4" eb="6">
      <t>シテイ</t>
    </rPh>
    <rPh sb="6" eb="8">
      <t>キジュン</t>
    </rPh>
    <rPh sb="8" eb="9">
      <t>ジョウ</t>
    </rPh>
    <rPh sb="10" eb="12">
      <t>ショクイン</t>
    </rPh>
    <rPh sb="12" eb="14">
      <t>ハイチ</t>
    </rPh>
    <rPh sb="14" eb="16">
      <t>ワリアイ</t>
    </rPh>
    <phoneticPr fontId="5"/>
  </si>
  <si>
    <t>(11) 人員配置体制加算</t>
    <rPh sb="5" eb="7">
      <t>ジンイン</t>
    </rPh>
    <rPh sb="7" eb="9">
      <t>ハイチ</t>
    </rPh>
    <rPh sb="9" eb="11">
      <t>タイセイ</t>
    </rPh>
    <rPh sb="11" eb="13">
      <t>カサン</t>
    </rPh>
    <phoneticPr fontId="5"/>
  </si>
  <si>
    <t>障害者支援施設の昼間実施サービスの生活介護の場合の算定要件</t>
    <rPh sb="0" eb="3">
      <t>ショウガイシャ</t>
    </rPh>
    <rPh sb="3" eb="5">
      <t>シエン</t>
    </rPh>
    <rPh sb="5" eb="7">
      <t>シセツ</t>
    </rPh>
    <rPh sb="8" eb="10">
      <t>チュウカン</t>
    </rPh>
    <rPh sb="10" eb="12">
      <t>ジッシ</t>
    </rPh>
    <rPh sb="17" eb="19">
      <t>セイカツ</t>
    </rPh>
    <rPh sb="19" eb="21">
      <t>カイゴ</t>
    </rPh>
    <rPh sb="22" eb="24">
      <t>バアイ</t>
    </rPh>
    <rPh sb="25" eb="27">
      <t>サンテイ</t>
    </rPh>
    <rPh sb="27" eb="29">
      <t>ヨウケン</t>
    </rPh>
    <phoneticPr fontId="5"/>
  </si>
  <si>
    <t>（利用者の数÷常勤換算後の職員数）＜=１．７　→　人員配置体制加算（Ⅰ）</t>
    <rPh sb="1" eb="4">
      <t>リヨウシャ</t>
    </rPh>
    <rPh sb="5" eb="6">
      <t>カズ</t>
    </rPh>
    <rPh sb="7" eb="9">
      <t>ジョウキン</t>
    </rPh>
    <rPh sb="9" eb="11">
      <t>カンサン</t>
    </rPh>
    <rPh sb="11" eb="12">
      <t>ゴ</t>
    </rPh>
    <rPh sb="13" eb="16">
      <t>ショクインスウ</t>
    </rPh>
    <phoneticPr fontId="5"/>
  </si>
  <si>
    <t>（利用者の数÷常勤換算後の職員数）＜=２．０　→　人員配置体制加算（Ⅱ）</t>
    <rPh sb="1" eb="4">
      <t>リヨウシャ</t>
    </rPh>
    <rPh sb="5" eb="6">
      <t>カズ</t>
    </rPh>
    <rPh sb="7" eb="9">
      <t>ジョウキン</t>
    </rPh>
    <rPh sb="9" eb="11">
      <t>カンサン</t>
    </rPh>
    <rPh sb="11" eb="12">
      <t>ゴ</t>
    </rPh>
    <rPh sb="13" eb="16">
      <t>ショクインスウ</t>
    </rPh>
    <phoneticPr fontId="5"/>
  </si>
  <si>
    <t>（利用者の数÷常勤換算後の職員数）＜=２．５　→　人員配置体制加算（Ⅲ）</t>
    <rPh sb="1" eb="4">
      <t>リヨウシャ</t>
    </rPh>
    <rPh sb="5" eb="6">
      <t>カズ</t>
    </rPh>
    <rPh sb="7" eb="9">
      <t>ジョウキン</t>
    </rPh>
    <rPh sb="9" eb="11">
      <t>カンサン</t>
    </rPh>
    <rPh sb="11" eb="12">
      <t>ゴ</t>
    </rPh>
    <rPh sb="13" eb="16">
      <t>ショクインスウ</t>
    </rPh>
    <phoneticPr fontId="5"/>
  </si>
  <si>
    <t>障害福祉サービス事業者の生活介護の場合の人員配置体制加算の算定要件</t>
    <rPh sb="0" eb="2">
      <t>ショウガイ</t>
    </rPh>
    <rPh sb="2" eb="4">
      <t>フクシ</t>
    </rPh>
    <rPh sb="8" eb="11">
      <t>ジギョウシャ</t>
    </rPh>
    <rPh sb="12" eb="14">
      <t>セイカツ</t>
    </rPh>
    <rPh sb="14" eb="16">
      <t>カイゴ</t>
    </rPh>
    <rPh sb="17" eb="19">
      <t>バアイ</t>
    </rPh>
    <rPh sb="20" eb="22">
      <t>ジンイン</t>
    </rPh>
    <rPh sb="22" eb="24">
      <t>ハイチ</t>
    </rPh>
    <rPh sb="24" eb="26">
      <t>タイセイ</t>
    </rPh>
    <rPh sb="26" eb="28">
      <t>カサン</t>
    </rPh>
    <rPh sb="29" eb="31">
      <t>サンテイ</t>
    </rPh>
    <rPh sb="31" eb="33">
      <t>ヨウケン</t>
    </rPh>
    <phoneticPr fontId="5"/>
  </si>
  <si>
    <t>区分５・６の割合が６０％以上　かつ　　　　　　（利用者の数÷常勤換算後の職員数）＜=１．７　→　人員配置体制加算（Ⅰ）</t>
    <rPh sb="24" eb="27">
      <t>リヨウシャ</t>
    </rPh>
    <rPh sb="28" eb="29">
      <t>カズ</t>
    </rPh>
    <rPh sb="30" eb="32">
      <t>ジョウキン</t>
    </rPh>
    <rPh sb="32" eb="34">
      <t>カンサン</t>
    </rPh>
    <rPh sb="34" eb="35">
      <t>ゴ</t>
    </rPh>
    <rPh sb="36" eb="39">
      <t>ショクインスウ</t>
    </rPh>
    <phoneticPr fontId="5"/>
  </si>
  <si>
    <t>区分５・６および区分５・６以外で強度行動障害の利用者の割合が５０％以上　かつ　１．７＜（利用者の数÷常勤換算後の職員数）＜=２．０　→　人員配置体制加算（Ⅱ）</t>
    <rPh sb="0" eb="2">
      <t>クブン</t>
    </rPh>
    <rPh sb="8" eb="10">
      <t>クブン</t>
    </rPh>
    <rPh sb="13" eb="15">
      <t>イガイ</t>
    </rPh>
    <rPh sb="16" eb="18">
      <t>キョウド</t>
    </rPh>
    <rPh sb="18" eb="20">
      <t>コウドウ</t>
    </rPh>
    <rPh sb="20" eb="22">
      <t>ショウガイ</t>
    </rPh>
    <rPh sb="23" eb="26">
      <t>リヨウシャ</t>
    </rPh>
    <rPh sb="27" eb="29">
      <t>ワリアイ</t>
    </rPh>
    <rPh sb="33" eb="35">
      <t>イジョウ</t>
    </rPh>
    <rPh sb="44" eb="47">
      <t>リヨウシャ</t>
    </rPh>
    <rPh sb="48" eb="49">
      <t>カズ</t>
    </rPh>
    <rPh sb="50" eb="52">
      <t>ジョウキン</t>
    </rPh>
    <rPh sb="52" eb="54">
      <t>カンサン</t>
    </rPh>
    <rPh sb="54" eb="55">
      <t>ゴ</t>
    </rPh>
    <rPh sb="56" eb="59">
      <t>ショクインスウ</t>
    </rPh>
    <phoneticPr fontId="5"/>
  </si>
  <si>
    <t>セルAD5がTRUEの場合は障害者支援施設の昼間実施サービスの生活介護</t>
    <rPh sb="11" eb="13">
      <t>バアイ</t>
    </rPh>
    <rPh sb="14" eb="17">
      <t>ショウガイシャ</t>
    </rPh>
    <rPh sb="17" eb="19">
      <t>シエン</t>
    </rPh>
    <rPh sb="19" eb="21">
      <t>シセツ</t>
    </rPh>
    <rPh sb="22" eb="24">
      <t>チュウカン</t>
    </rPh>
    <rPh sb="24" eb="26">
      <t>ジッシ</t>
    </rPh>
    <rPh sb="31" eb="33">
      <t>セイカツ</t>
    </rPh>
    <rPh sb="33" eb="35">
      <t>カイゴ</t>
    </rPh>
    <phoneticPr fontId="5"/>
  </si>
  <si>
    <t>セルAD5がFALSEの場合は障害福祉サービス事業者</t>
    <rPh sb="12" eb="14">
      <t>バアイ</t>
    </rPh>
    <rPh sb="15" eb="17">
      <t>ショウガイ</t>
    </rPh>
    <rPh sb="17" eb="19">
      <t>フクシ</t>
    </rPh>
    <rPh sb="23" eb="26">
      <t>ジギョウシャ</t>
    </rPh>
    <phoneticPr fontId="5"/>
  </si>
  <si>
    <t>セルAD5</t>
    <phoneticPr fontId="5"/>
  </si>
  <si>
    <t>セルAD5がFALSEの場合は障害福祉サービス事業者の生活介護</t>
    <rPh sb="12" eb="14">
      <t>バアイ</t>
    </rPh>
    <rPh sb="15" eb="17">
      <t>ショウガイ</t>
    </rPh>
    <rPh sb="17" eb="19">
      <t>フクシ</t>
    </rPh>
    <rPh sb="23" eb="26">
      <t>ジギョウシャ</t>
    </rPh>
    <rPh sb="27" eb="29">
      <t>セイカツ</t>
    </rPh>
    <rPh sb="29" eb="31">
      <t>カイゴ</t>
    </rPh>
    <phoneticPr fontId="5"/>
  </si>
  <si>
    <t>人員基準適合確認シート（自立訓練、就労移行支援、就労継続支援）</t>
    <rPh sb="0" eb="2">
      <t>ジンイン</t>
    </rPh>
    <rPh sb="2" eb="4">
      <t>キジュン</t>
    </rPh>
    <rPh sb="4" eb="6">
      <t>テキゴウ</t>
    </rPh>
    <rPh sb="6" eb="8">
      <t>カクニン</t>
    </rPh>
    <rPh sb="12" eb="14">
      <t>ジリツ</t>
    </rPh>
    <rPh sb="14" eb="16">
      <t>クンレン</t>
    </rPh>
    <rPh sb="17" eb="19">
      <t>シュウロウ</t>
    </rPh>
    <rPh sb="19" eb="21">
      <t>イコウ</t>
    </rPh>
    <rPh sb="21" eb="23">
      <t>シエン</t>
    </rPh>
    <rPh sb="24" eb="26">
      <t>シュウロウ</t>
    </rPh>
    <rPh sb="26" eb="28">
      <t>ケイゾク</t>
    </rPh>
    <rPh sb="28" eb="30">
      <t>シエン</t>
    </rPh>
    <phoneticPr fontId="5"/>
  </si>
  <si>
    <t>サービスの
種類</t>
    <rPh sb="6" eb="8">
      <t>シュルイ</t>
    </rPh>
    <phoneticPr fontId="5"/>
  </si>
  <si>
    <t>常勤換算後の職員数
 ※</t>
    <rPh sb="0" eb="2">
      <t>ジョウキン</t>
    </rPh>
    <rPh sb="2" eb="4">
      <t>カンサン</t>
    </rPh>
    <rPh sb="4" eb="5">
      <t>ゴ</t>
    </rPh>
    <rPh sb="6" eb="9">
      <t>ショクインスウ</t>
    </rPh>
    <phoneticPr fontId="5"/>
  </si>
  <si>
    <t>（就労移行支援のみ）
常勤換算後の
就労支援員の数</t>
    <rPh sb="1" eb="3">
      <t>シュウロウ</t>
    </rPh>
    <rPh sb="3" eb="5">
      <t>イコウ</t>
    </rPh>
    <rPh sb="5" eb="7">
      <t>シエン</t>
    </rPh>
    <rPh sb="11" eb="13">
      <t>ジョウキン</t>
    </rPh>
    <rPh sb="13" eb="15">
      <t>カンサン</t>
    </rPh>
    <rPh sb="15" eb="16">
      <t>ゴ</t>
    </rPh>
    <rPh sb="18" eb="20">
      <t>シュウロウ</t>
    </rPh>
    <rPh sb="20" eb="22">
      <t>シエン</t>
    </rPh>
    <rPh sb="22" eb="23">
      <t>イン</t>
    </rPh>
    <rPh sb="24" eb="25">
      <t>カズ</t>
    </rPh>
    <phoneticPr fontId="5"/>
  </si>
  <si>
    <t>②事業所内利用者数</t>
    <rPh sb="1" eb="4">
      <t>ジギョウショ</t>
    </rPh>
    <rPh sb="4" eb="5">
      <t>ナイ</t>
    </rPh>
    <rPh sb="5" eb="8">
      <t>リヨウシャ</t>
    </rPh>
    <rPh sb="8" eb="9">
      <t>スウ</t>
    </rPh>
    <phoneticPr fontId="5"/>
  </si>
  <si>
    <t>③施設外就労利用者数</t>
    <rPh sb="1" eb="6">
      <t>シセツガイシュウロウ</t>
    </rPh>
    <rPh sb="6" eb="9">
      <t>リヨウシャ</t>
    </rPh>
    <rPh sb="9" eb="10">
      <t>スウ</t>
    </rPh>
    <phoneticPr fontId="5"/>
  </si>
  <si>
    <t>④総延べ利用者数</t>
    <rPh sb="1" eb="2">
      <t>ソウ</t>
    </rPh>
    <rPh sb="2" eb="3">
      <t>ノ</t>
    </rPh>
    <rPh sb="4" eb="7">
      <t>リヨウシャ</t>
    </rPh>
    <rPh sb="7" eb="8">
      <t>スウ</t>
    </rPh>
    <phoneticPr fontId="5"/>
  </si>
  <si>
    <t>※　施設外就労を実施する場合は、事業所内の職員配置について、以下の条件に該当するかをご確認ください。</t>
    <rPh sb="2" eb="7">
      <t>シセツガイシュウロウ</t>
    </rPh>
    <rPh sb="8" eb="10">
      <t>ジッシ</t>
    </rPh>
    <rPh sb="12" eb="14">
      <t>バアイ</t>
    </rPh>
    <rPh sb="16" eb="19">
      <t>ジギョウショ</t>
    </rPh>
    <rPh sb="19" eb="20">
      <t>ナイ</t>
    </rPh>
    <rPh sb="21" eb="23">
      <t>ショクイン</t>
    </rPh>
    <rPh sb="23" eb="25">
      <t>ハイチ</t>
    </rPh>
    <rPh sb="30" eb="32">
      <t>イカ</t>
    </rPh>
    <rPh sb="33" eb="35">
      <t>ジョウケン</t>
    </rPh>
    <rPh sb="36" eb="38">
      <t>ガイトウ</t>
    </rPh>
    <rPh sb="43" eb="45">
      <t>カクニン</t>
    </rPh>
    <phoneticPr fontId="5"/>
  </si>
  <si>
    <t>(1)  開所日数　　　</t>
    <rPh sb="5" eb="7">
      <t>カイショ</t>
    </rPh>
    <rPh sb="7" eb="9">
      <t>ニッスウ</t>
    </rPh>
    <phoneticPr fontId="5"/>
  </si>
  <si>
    <t>(5) 指定基準上の必要職員数</t>
    <rPh sb="4" eb="6">
      <t>シテイ</t>
    </rPh>
    <rPh sb="6" eb="8">
      <t>キジュン</t>
    </rPh>
    <rPh sb="8" eb="9">
      <t>ジョウ</t>
    </rPh>
    <rPh sb="10" eb="12">
      <t>ヒツヨウ</t>
    </rPh>
    <rPh sb="12" eb="14">
      <t>ショクイン</t>
    </rPh>
    <rPh sb="14" eb="15">
      <t>スウ</t>
    </rPh>
    <phoneticPr fontId="5"/>
  </si>
  <si>
    <t>(1)  事業所内利用者の数</t>
    <rPh sb="5" eb="7">
      <t>ジギョウ</t>
    </rPh>
    <rPh sb="7" eb="8">
      <t>ショ</t>
    </rPh>
    <rPh sb="8" eb="9">
      <t>ナイ</t>
    </rPh>
    <phoneticPr fontId="5"/>
  </si>
  <si>
    <t>注）新たに事業を開始する場合は、利用定員の90％が(2)利用者数となります。</t>
    <phoneticPr fontId="5"/>
  </si>
  <si>
    <t>(2)  利用者の数</t>
    <phoneticPr fontId="5"/>
  </si>
  <si>
    <t>(6) 常勤換算後の職員配置</t>
    <rPh sb="4" eb="6">
      <t>ジョウキン</t>
    </rPh>
    <rPh sb="6" eb="8">
      <t>カンサン</t>
    </rPh>
    <rPh sb="8" eb="9">
      <t>ゴ</t>
    </rPh>
    <rPh sb="10" eb="12">
      <t>ショクイン</t>
    </rPh>
    <rPh sb="12" eb="14">
      <t>ハイチ</t>
    </rPh>
    <phoneticPr fontId="5"/>
  </si>
  <si>
    <t>(2)  施設外就労時の事業所内の必要職員数</t>
    <rPh sb="5" eb="10">
      <t>シセツガイシュウロウ</t>
    </rPh>
    <rPh sb="10" eb="11">
      <t>ジ</t>
    </rPh>
    <rPh sb="12" eb="16">
      <t>ジギョウショナイ</t>
    </rPh>
    <rPh sb="17" eb="19">
      <t>ヒツヨウ</t>
    </rPh>
    <rPh sb="19" eb="21">
      <t>ショクイン</t>
    </rPh>
    <rPh sb="21" eb="22">
      <t>スウ</t>
    </rPh>
    <phoneticPr fontId="5"/>
  </si>
  <si>
    <t>(3) サービスの種類</t>
    <rPh sb="9" eb="11">
      <t>シュルイ</t>
    </rPh>
    <phoneticPr fontId="5"/>
  </si>
  <si>
    <t>(7) 指定基準への適合</t>
    <rPh sb="4" eb="6">
      <t>シテイ</t>
    </rPh>
    <rPh sb="6" eb="8">
      <t>キジュン</t>
    </rPh>
    <rPh sb="10" eb="12">
      <t>テキゴウ</t>
    </rPh>
    <phoneticPr fontId="5"/>
  </si>
  <si>
    <t>(3)  常勤換算後の職員配置（施設外就労時の事業所内の職員配置）</t>
    <rPh sb="5" eb="7">
      <t>ジョウキン</t>
    </rPh>
    <rPh sb="7" eb="9">
      <t>カンサン</t>
    </rPh>
    <rPh sb="9" eb="10">
      <t>ゴ</t>
    </rPh>
    <rPh sb="11" eb="13">
      <t>ショクイン</t>
    </rPh>
    <rPh sb="13" eb="15">
      <t>ハイチ</t>
    </rPh>
    <rPh sb="16" eb="18">
      <t>シセツ</t>
    </rPh>
    <rPh sb="18" eb="19">
      <t>ガイ</t>
    </rPh>
    <rPh sb="19" eb="21">
      <t>シュウロウ</t>
    </rPh>
    <rPh sb="21" eb="22">
      <t>ジ</t>
    </rPh>
    <rPh sb="23" eb="26">
      <t>ジギョウショ</t>
    </rPh>
    <rPh sb="26" eb="27">
      <t>ナイ</t>
    </rPh>
    <rPh sb="28" eb="30">
      <t>ショクイン</t>
    </rPh>
    <rPh sb="30" eb="32">
      <t>ハイチ</t>
    </rPh>
    <phoneticPr fontId="5"/>
  </si>
  <si>
    <t>(4) 指定基準上の必要
　　職員配置割合</t>
    <rPh sb="4" eb="6">
      <t>シテイ</t>
    </rPh>
    <rPh sb="6" eb="8">
      <t>キジュン</t>
    </rPh>
    <rPh sb="8" eb="9">
      <t>ジョウ</t>
    </rPh>
    <rPh sb="10" eb="12">
      <t>ヒツヨウ</t>
    </rPh>
    <rPh sb="15" eb="17">
      <t>ショクイン</t>
    </rPh>
    <rPh sb="17" eb="19">
      <t>ハイチ</t>
    </rPh>
    <rPh sb="19" eb="21">
      <t>ワリアイ</t>
    </rPh>
    <phoneticPr fontId="5"/>
  </si>
  <si>
    <t>(4)  指定基準への適合</t>
    <rPh sb="5" eb="7">
      <t>シテイ</t>
    </rPh>
    <rPh sb="7" eb="9">
      <t>キジュン</t>
    </rPh>
    <rPh sb="11" eb="13">
      <t>テキゴウ</t>
    </rPh>
    <phoneticPr fontId="5"/>
  </si>
  <si>
    <t>(5) 指定基準上の必要
　　就労支援員配置割合
　　（就労移行支援のみ）</t>
    <rPh sb="4" eb="6">
      <t>シテイ</t>
    </rPh>
    <rPh sb="6" eb="8">
      <t>キジュン</t>
    </rPh>
    <rPh sb="8" eb="9">
      <t>ジョウ</t>
    </rPh>
    <rPh sb="10" eb="12">
      <t>ヒツヨウ</t>
    </rPh>
    <rPh sb="15" eb="17">
      <t>シュウロウ</t>
    </rPh>
    <rPh sb="17" eb="19">
      <t>シエン</t>
    </rPh>
    <rPh sb="19" eb="20">
      <t>イン</t>
    </rPh>
    <rPh sb="20" eb="22">
      <t>ハイチ</t>
    </rPh>
    <rPh sb="22" eb="24">
      <t>ワリアイ</t>
    </rPh>
    <rPh sb="28" eb="30">
      <t>シュウロウ</t>
    </rPh>
    <rPh sb="30" eb="32">
      <t>イコウ</t>
    </rPh>
    <rPh sb="32" eb="34">
      <t>シエン</t>
    </rPh>
    <phoneticPr fontId="5"/>
  </si>
  <si>
    <t>（サービスの種類を選択してください）</t>
    <rPh sb="6" eb="8">
      <t>シュルイ</t>
    </rPh>
    <rPh sb="9" eb="11">
      <t>センタク</t>
    </rPh>
    <phoneticPr fontId="5"/>
  </si>
  <si>
    <t>６：１</t>
    <phoneticPr fontId="5"/>
  </si>
  <si>
    <t>就労移行支援</t>
    <rPh sb="0" eb="2">
      <t>シュウロウ</t>
    </rPh>
    <rPh sb="2" eb="4">
      <t>イコウ</t>
    </rPh>
    <rPh sb="4" eb="6">
      <t>シエン</t>
    </rPh>
    <phoneticPr fontId="5"/>
  </si>
  <si>
    <t>就労継続支援Ａ型</t>
    <rPh sb="0" eb="2">
      <t>シュウロウ</t>
    </rPh>
    <rPh sb="2" eb="4">
      <t>ケイゾク</t>
    </rPh>
    <rPh sb="4" eb="6">
      <t>シエン</t>
    </rPh>
    <rPh sb="7" eb="8">
      <t>ガタ</t>
    </rPh>
    <phoneticPr fontId="5"/>
  </si>
  <si>
    <t>１０：１</t>
    <phoneticPr fontId="5"/>
  </si>
  <si>
    <t>就労継続支援Ｂ型</t>
    <rPh sb="0" eb="2">
      <t>シュウロウ</t>
    </rPh>
    <rPh sb="2" eb="4">
      <t>ケイゾク</t>
    </rPh>
    <rPh sb="4" eb="6">
      <t>シエン</t>
    </rPh>
    <rPh sb="7" eb="8">
      <t>ガタ</t>
    </rPh>
    <phoneticPr fontId="5"/>
  </si>
  <si>
    <t>（別紙３ー１）</t>
    <rPh sb="1" eb="3">
      <t>ベッシ</t>
    </rPh>
    <phoneticPr fontId="3"/>
  </si>
  <si>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
・自立生活援助・共同生活援助）</t>
    </r>
    <phoneticPr fontId="3"/>
  </si>
  <si>
    <t>１　事業所・施設の名称</t>
    <rPh sb="2" eb="5">
      <t>ジギョウショ</t>
    </rPh>
    <rPh sb="6" eb="8">
      <t>シセツ</t>
    </rPh>
    <rPh sb="9" eb="11">
      <t>メイショウ</t>
    </rPh>
    <phoneticPr fontId="5"/>
  </si>
  <si>
    <t>２　異動区分</t>
    <rPh sb="2" eb="4">
      <t>イドウ</t>
    </rPh>
    <rPh sb="4" eb="6">
      <t>クブン</t>
    </rPh>
    <phoneticPr fontId="5"/>
  </si>
  <si>
    <t>　１　新規　　　　　　２　変更　　　　　　３　終了</t>
    <rPh sb="3" eb="5">
      <t>シンキ</t>
    </rPh>
    <rPh sb="13" eb="15">
      <t>ヘンコウ</t>
    </rPh>
    <rPh sb="23" eb="25">
      <t>シュウリョウ</t>
    </rPh>
    <phoneticPr fontId="5"/>
  </si>
  <si>
    <t>３　サービスの種類</t>
    <rPh sb="7" eb="9">
      <t>シュルイ</t>
    </rPh>
    <phoneticPr fontId="5"/>
  </si>
  <si>
    <t>４　届出項目</t>
    <rPh sb="2" eb="4">
      <t>トドケデ</t>
    </rPh>
    <rPh sb="4" eb="6">
      <t>コウモク</t>
    </rPh>
    <phoneticPr fontId="5"/>
  </si>
  <si>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5"/>
  </si>
  <si>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3"/>
  </si>
  <si>
    <t>５　社会福祉士等の状況</t>
    <rPh sb="2" eb="4">
      <t>シャカイ</t>
    </rPh>
    <rPh sb="4" eb="6">
      <t>フクシ</t>
    </rPh>
    <rPh sb="6" eb="7">
      <t>シ</t>
    </rPh>
    <rPh sb="7" eb="8">
      <t>トウ</t>
    </rPh>
    <rPh sb="9" eb="11">
      <t>ジョウキョウ</t>
    </rPh>
    <phoneticPr fontId="5"/>
  </si>
  <si>
    <t>①</t>
    <phoneticPr fontId="5"/>
  </si>
  <si>
    <t>生活支援員等の総数
（常勤）</t>
    <rPh sb="0" eb="2">
      <t>セイカツ</t>
    </rPh>
    <rPh sb="2" eb="4">
      <t>シエン</t>
    </rPh>
    <rPh sb="4" eb="5">
      <t>イン</t>
    </rPh>
    <rPh sb="5" eb="6">
      <t>トウ</t>
    </rPh>
    <rPh sb="7" eb="9">
      <t>ソウスウ</t>
    </rPh>
    <rPh sb="11" eb="13">
      <t>ジョウキン</t>
    </rPh>
    <phoneticPr fontId="5"/>
  </si>
  <si>
    <t>②</t>
    <phoneticPr fontId="5"/>
  </si>
  <si>
    <t>①のうち社会福祉士等
の総数（常勤）</t>
    <rPh sb="4" eb="6">
      <t>シャカイ</t>
    </rPh>
    <rPh sb="6" eb="8">
      <t>フクシ</t>
    </rPh>
    <rPh sb="8" eb="9">
      <t>シ</t>
    </rPh>
    <rPh sb="9" eb="10">
      <t>トウ</t>
    </rPh>
    <rPh sb="12" eb="14">
      <t>ソウスウ</t>
    </rPh>
    <rPh sb="15" eb="17">
      <t>ジョウキン</t>
    </rPh>
    <phoneticPr fontId="5"/>
  </si>
  <si>
    <t>①に占める②の割合が
25％又は35％以上</t>
    <rPh sb="2" eb="3">
      <t>シ</t>
    </rPh>
    <rPh sb="7" eb="9">
      <t>ワリアイ</t>
    </rPh>
    <rPh sb="14" eb="15">
      <t>マタ</t>
    </rPh>
    <rPh sb="19" eb="21">
      <t>イジョウ</t>
    </rPh>
    <phoneticPr fontId="5"/>
  </si>
  <si>
    <t>６　常勤職員の状況</t>
    <rPh sb="2" eb="4">
      <t>ジョウキン</t>
    </rPh>
    <rPh sb="4" eb="6">
      <t>ショクイン</t>
    </rPh>
    <rPh sb="7" eb="9">
      <t>ジョウキョウ</t>
    </rPh>
    <phoneticPr fontId="5"/>
  </si>
  <si>
    <t>生活支援員等の総数
（常勤換算）</t>
    <rPh sb="0" eb="2">
      <t>セイカツ</t>
    </rPh>
    <rPh sb="2" eb="4">
      <t>シエン</t>
    </rPh>
    <rPh sb="4" eb="5">
      <t>イン</t>
    </rPh>
    <rPh sb="5" eb="6">
      <t>トウ</t>
    </rPh>
    <rPh sb="7" eb="9">
      <t>ソウスウ</t>
    </rPh>
    <rPh sb="11" eb="13">
      <t>ジョウキン</t>
    </rPh>
    <rPh sb="13" eb="15">
      <t>カンザン</t>
    </rPh>
    <phoneticPr fontId="5"/>
  </si>
  <si>
    <t>①のうち常勤の者の数</t>
    <rPh sb="4" eb="6">
      <t>ジョウキン</t>
    </rPh>
    <rPh sb="7" eb="8">
      <t>モノ</t>
    </rPh>
    <rPh sb="9" eb="10">
      <t>カズ</t>
    </rPh>
    <phoneticPr fontId="5"/>
  </si>
  <si>
    <t>①に占める②の割合が
75％以上</t>
    <rPh sb="2" eb="3">
      <t>シ</t>
    </rPh>
    <rPh sb="7" eb="9">
      <t>ワリアイ</t>
    </rPh>
    <rPh sb="14" eb="16">
      <t>イジョウ</t>
    </rPh>
    <phoneticPr fontId="5"/>
  </si>
  <si>
    <t>７　勤続年数の状況</t>
    <rPh sb="2" eb="4">
      <t>キンゾク</t>
    </rPh>
    <rPh sb="4" eb="6">
      <t>ネンスウ</t>
    </rPh>
    <rPh sb="7" eb="9">
      <t>ジョウキョウ</t>
    </rPh>
    <phoneticPr fontId="5"/>
  </si>
  <si>
    <t>①のうち勤続年数３年以上の者の数</t>
    <rPh sb="4" eb="6">
      <t>キンゾク</t>
    </rPh>
    <rPh sb="6" eb="8">
      <t>ネンスウ</t>
    </rPh>
    <rPh sb="9" eb="10">
      <t>ネン</t>
    </rPh>
    <rPh sb="10" eb="12">
      <t>イジョウ</t>
    </rPh>
    <rPh sb="13" eb="14">
      <t>シャ</t>
    </rPh>
    <rPh sb="15" eb="16">
      <t>カズ</t>
    </rPh>
    <phoneticPr fontId="5"/>
  </si>
  <si>
    <t>①に占める②の割合が
30％以上</t>
    <rPh sb="2" eb="3">
      <t>シ</t>
    </rPh>
    <rPh sb="7" eb="9">
      <t>ワリアイ</t>
    </rPh>
    <rPh sb="14" eb="16">
      <t>イジョウ</t>
    </rPh>
    <phoneticPr fontId="5"/>
  </si>
  <si>
    <t>加算要件の該当／非該当</t>
    <phoneticPr fontId="3"/>
  </si>
  <si>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5"/>
  </si>
  <si>
    <t>注２　生活支援員等とは、</t>
    <rPh sb="0" eb="1">
      <t>チュウ</t>
    </rPh>
    <rPh sb="3" eb="5">
      <t>セイカツ</t>
    </rPh>
    <rPh sb="5" eb="7">
      <t>シエン</t>
    </rPh>
    <rPh sb="7" eb="8">
      <t>イン</t>
    </rPh>
    <rPh sb="8" eb="9">
      <t>トウ</t>
    </rPh>
    <phoneticPr fontId="5"/>
  </si>
  <si>
    <t>　　　○療養介護にあっては、生活支援員</t>
    <rPh sb="4" eb="6">
      <t>リョウヨウ</t>
    </rPh>
    <rPh sb="6" eb="8">
      <t>カイゴ</t>
    </rPh>
    <rPh sb="14" eb="16">
      <t>セイカツ</t>
    </rPh>
    <rPh sb="16" eb="18">
      <t>シエン</t>
    </rPh>
    <rPh sb="18" eb="19">
      <t>イン</t>
    </rPh>
    <phoneticPr fontId="5"/>
  </si>
  <si>
    <t>　　　○生活介護にあっては、生活支援員又は共生型生活介護従業者</t>
    <rPh sb="4" eb="6">
      <t>セイカツ</t>
    </rPh>
    <rPh sb="6" eb="8">
      <t>カイゴ</t>
    </rPh>
    <rPh sb="14" eb="16">
      <t>セイカツ</t>
    </rPh>
    <rPh sb="16" eb="18">
      <t>シエン</t>
    </rPh>
    <rPh sb="18" eb="19">
      <t>イン</t>
    </rPh>
    <phoneticPr fontId="5"/>
  </si>
  <si>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5"/>
  </si>
  <si>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5"/>
  </si>
  <si>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3"/>
  </si>
  <si>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</si>
  <si>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5"/>
  </si>
  <si>
    <t>　　　○自立生活援助にあっては、地域生活支援員</t>
    <rPh sb="6" eb="8">
      <t>セイカツ</t>
    </rPh>
    <rPh sb="8" eb="10">
      <t>エンジョ</t>
    </rPh>
    <rPh sb="16" eb="18">
      <t>チイキ</t>
    </rPh>
    <phoneticPr fontId="5"/>
  </si>
  <si>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5"/>
  </si>
  <si>
    <t>（別紙４）</t>
    <rPh sb="1" eb="3">
      <t>ベッシ</t>
    </rPh>
    <phoneticPr fontId="3"/>
  </si>
  <si>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5"/>
  </si>
  <si>
    <t>１　新規　　　　　　　２　変更　　　　　　　３　終了</t>
    <rPh sb="2" eb="4">
      <t>シンキ</t>
    </rPh>
    <rPh sb="13" eb="15">
      <t>ヘンコウ</t>
    </rPh>
    <rPh sb="24" eb="26">
      <t>シュウリョウ</t>
    </rPh>
    <phoneticPr fontId="5"/>
  </si>
  <si>
    <t>４　申請する加算区分</t>
    <rPh sb="2" eb="4">
      <t>シンセイ</t>
    </rPh>
    <rPh sb="6" eb="8">
      <t>カサン</t>
    </rPh>
    <rPh sb="8" eb="10">
      <t>クブン</t>
    </rPh>
    <phoneticPr fontId="5"/>
  </si>
  <si>
    <t>人員配置体制加算（　Ⅰ　・　Ⅱ　・　Ⅲ　・　Ⅳ　）</t>
    <rPh sb="0" eb="2">
      <t>ジンイン</t>
    </rPh>
    <rPh sb="2" eb="4">
      <t>ハイチ</t>
    </rPh>
    <rPh sb="4" eb="6">
      <t>タイセイ</t>
    </rPh>
    <rPh sb="6" eb="8">
      <t>カサン</t>
    </rPh>
    <phoneticPr fontId="5"/>
  </si>
  <si>
    <t>５　利用者数</t>
    <rPh sb="2" eb="5">
      <t>リヨウシャ</t>
    </rPh>
    <rPh sb="5" eb="6">
      <t>スウ</t>
    </rPh>
    <phoneticPr fontId="5"/>
  </si>
  <si>
    <t>前年度の利用者数の
平均値</t>
    <rPh sb="0" eb="3">
      <t>ゼンネンド</t>
    </rPh>
    <rPh sb="4" eb="7">
      <t>リヨウシャ</t>
    </rPh>
    <rPh sb="7" eb="8">
      <t>スウ</t>
    </rPh>
    <rPh sb="10" eb="12">
      <t>ヘイキン</t>
    </rPh>
    <rPh sb="12" eb="13">
      <t>チ</t>
    </rPh>
    <phoneticPr fontId="5"/>
  </si>
  <si>
    <t>人</t>
    <rPh sb="0" eb="1">
      <t>ヒト</t>
    </rPh>
    <phoneticPr fontId="5"/>
  </si>
  <si>
    <t>６　人員配置の状況</t>
    <rPh sb="2" eb="4">
      <t>ジンイン</t>
    </rPh>
    <rPh sb="4" eb="6">
      <t>ハイチ</t>
    </rPh>
    <rPh sb="7" eb="9">
      <t>ジョウキョウ</t>
    </rPh>
    <phoneticPr fontId="5"/>
  </si>
  <si>
    <t>常勤</t>
    <rPh sb="0" eb="2">
      <t>ジョウキン</t>
    </rPh>
    <phoneticPr fontId="5"/>
  </si>
  <si>
    <t>非常勤</t>
    <rPh sb="0" eb="3">
      <t>ヒジョウキン</t>
    </rPh>
    <phoneticPr fontId="5"/>
  </si>
  <si>
    <t>合計</t>
    <rPh sb="0" eb="2">
      <t>ゴウケイ</t>
    </rPh>
    <phoneticPr fontId="5"/>
  </si>
  <si>
    <t>７　人員体制</t>
    <phoneticPr fontId="5"/>
  </si>
  <si>
    <t xml:space="preserve">常勤換算で
（  1．5：１　・　1．7：１ ・ ２：１ ・ 2．5：１  ）以上 </t>
    <rPh sb="0" eb="2">
      <t>ジョウキン</t>
    </rPh>
    <rPh sb="2" eb="4">
      <t>カンザン</t>
    </rPh>
    <rPh sb="39" eb="41">
      <t>イジョウ</t>
    </rPh>
    <phoneticPr fontId="5"/>
  </si>
  <si>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5"/>
  </si>
  <si>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5"/>
  </si>
  <si>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5"/>
  </si>
  <si>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5"/>
  </si>
  <si>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5"/>
  </si>
  <si>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5"/>
  </si>
  <si>
    <t>（別紙５）</t>
    <rPh sb="1" eb="3">
      <t>ベッシ</t>
    </rPh>
    <phoneticPr fontId="3"/>
  </si>
  <si>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5"/>
  </si>
  <si>
    <t>事業所・施設の名称</t>
    <rPh sb="0" eb="3">
      <t>ジギョウショ</t>
    </rPh>
    <rPh sb="4" eb="6">
      <t>シセツ</t>
    </rPh>
    <rPh sb="7" eb="9">
      <t>メイショウ</t>
    </rPh>
    <phoneticPr fontId="5"/>
  </si>
  <si>
    <t>異動区分</t>
    <rPh sb="0" eb="1">
      <t>イ</t>
    </rPh>
    <rPh sb="1" eb="2">
      <t>ドウ</t>
    </rPh>
    <rPh sb="2" eb="3">
      <t>ク</t>
    </rPh>
    <rPh sb="3" eb="4">
      <t>ブン</t>
    </rPh>
    <phoneticPr fontId="5"/>
  </si>
  <si>
    <t>１　新規　　　２　継続　　　３　変更　　　４　終了</t>
    <rPh sb="2" eb="4">
      <t>シンキ</t>
    </rPh>
    <rPh sb="9" eb="11">
      <t>ケイゾク</t>
    </rPh>
    <rPh sb="16" eb="18">
      <t>ヘンコウ</t>
    </rPh>
    <rPh sb="23" eb="25">
      <t>シュウリョウ</t>
    </rPh>
    <phoneticPr fontId="5"/>
  </si>
  <si>
    <t>サービスの種類
算定する加算の区分</t>
    <rPh sb="5" eb="7">
      <t>シュルイ</t>
    </rPh>
    <rPh sb="8" eb="10">
      <t>サンテイ</t>
    </rPh>
    <rPh sb="12" eb="14">
      <t>カサン</t>
    </rPh>
    <rPh sb="15" eb="17">
      <t>クブン</t>
    </rPh>
    <phoneticPr fontId="5"/>
  </si>
  <si>
    <t>１　生活介護</t>
    <rPh sb="4" eb="6">
      <t>カイゴ</t>
    </rPh>
    <phoneticPr fontId="5"/>
  </si>
  <si>
    <t>常勤看護職員等配置加算</t>
    <phoneticPr fontId="5"/>
  </si>
  <si>
    <t>２　短期入所</t>
    <rPh sb="2" eb="4">
      <t>タンキ</t>
    </rPh>
    <rPh sb="4" eb="6">
      <t>ニュウショ</t>
    </rPh>
    <phoneticPr fontId="5"/>
  </si>
  <si>
    <t>常勤看護職員等配置加算</t>
    <rPh sb="0" eb="2">
      <t>ジョウキン</t>
    </rPh>
    <rPh sb="2" eb="4">
      <t>カンゴ</t>
    </rPh>
    <rPh sb="4" eb="6">
      <t>ショクイン</t>
    </rPh>
    <rPh sb="6" eb="7">
      <t>トウ</t>
    </rPh>
    <rPh sb="7" eb="9">
      <t>ハイチ</t>
    </rPh>
    <rPh sb="9" eb="11">
      <t>カサン</t>
    </rPh>
    <phoneticPr fontId="5"/>
  </si>
  <si>
    <t>３　生活訓練</t>
    <rPh sb="2" eb="4">
      <t>セイカツ</t>
    </rPh>
    <rPh sb="4" eb="6">
      <t>クンレン</t>
    </rPh>
    <phoneticPr fontId="5"/>
  </si>
  <si>
    <t>看護職員配置加算（Ⅰ）</t>
    <rPh sb="0" eb="2">
      <t>カンゴ</t>
    </rPh>
    <rPh sb="2" eb="4">
      <t>ショクイン</t>
    </rPh>
    <rPh sb="4" eb="6">
      <t>ハイチ</t>
    </rPh>
    <rPh sb="6" eb="8">
      <t>カサン</t>
    </rPh>
    <phoneticPr fontId="5"/>
  </si>
  <si>
    <t>４　宿泊型自立訓練</t>
    <phoneticPr fontId="5"/>
  </si>
  <si>
    <t>看護職員配置加算（Ⅱ）</t>
    <rPh sb="0" eb="2">
      <t>カンゴ</t>
    </rPh>
    <rPh sb="2" eb="4">
      <t>ショクイン</t>
    </rPh>
    <rPh sb="4" eb="6">
      <t>ハイチ</t>
    </rPh>
    <rPh sb="6" eb="8">
      <t>カサン</t>
    </rPh>
    <phoneticPr fontId="5"/>
  </si>
  <si>
    <t>５　共同生活援助</t>
    <rPh sb="2" eb="8">
      <t>キョウドウセイカツエンジョ</t>
    </rPh>
    <phoneticPr fontId="5"/>
  </si>
  <si>
    <t>看護職員配置加算</t>
    <rPh sb="0" eb="2">
      <t>カンゴ</t>
    </rPh>
    <rPh sb="2" eb="4">
      <t>ショクイン</t>
    </rPh>
    <rPh sb="4" eb="6">
      <t>ハイチ</t>
    </rPh>
    <rPh sb="6" eb="8">
      <t>カサン</t>
    </rPh>
    <phoneticPr fontId="5"/>
  </si>
  <si>
    <t>看護職員の配置状況
（常勤換算）</t>
    <rPh sb="0" eb="2">
      <t>カンゴ</t>
    </rPh>
    <rPh sb="2" eb="4">
      <t>ショクイン</t>
    </rPh>
    <rPh sb="5" eb="7">
      <t>ハイチ</t>
    </rPh>
    <rPh sb="7" eb="9">
      <t>ジョウキョウ</t>
    </rPh>
    <rPh sb="11" eb="13">
      <t>ジョウキン</t>
    </rPh>
    <rPh sb="13" eb="15">
      <t>カンザン</t>
    </rPh>
    <phoneticPr fontId="5"/>
  </si>
  <si>
    <t>保健師</t>
    <rPh sb="0" eb="3">
      <t>ホケンシ</t>
    </rPh>
    <phoneticPr fontId="5"/>
  </si>
  <si>
    <t>人</t>
    <rPh sb="0" eb="1">
      <t>ニン</t>
    </rPh>
    <phoneticPr fontId="5"/>
  </si>
  <si>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5"/>
  </si>
  <si>
    <t>該当
・
非該当</t>
    <rPh sb="0" eb="2">
      <t>ガイトウ</t>
    </rPh>
    <rPh sb="7" eb="10">
      <t>ヒガイトウ</t>
    </rPh>
    <phoneticPr fontId="5"/>
  </si>
  <si>
    <t>看護師</t>
    <rPh sb="0" eb="3">
      <t>カンゴシ</t>
    </rPh>
    <phoneticPr fontId="5"/>
  </si>
  <si>
    <t>准看護師</t>
    <rPh sb="0" eb="4">
      <t>ジュンカンゴシ</t>
    </rPh>
    <phoneticPr fontId="5"/>
  </si>
  <si>
    <t>看護職員の必要数
（共同生活援助のみ）</t>
    <rPh sb="0" eb="2">
      <t>カンゴ</t>
    </rPh>
    <rPh sb="2" eb="4">
      <t>ショクイン</t>
    </rPh>
    <rPh sb="5" eb="8">
      <t>ヒツヨウスウ</t>
    </rPh>
    <rPh sb="10" eb="16">
      <t>キョウドウセイカツエンジョ</t>
    </rPh>
    <phoneticPr fontId="5"/>
  </si>
  <si>
    <t>前年度の平均利用者数</t>
    <rPh sb="0" eb="3">
      <t>ゼンネンド</t>
    </rPh>
    <rPh sb="4" eb="10">
      <t>ヘイキンリヨウシャスウ</t>
    </rPh>
    <phoneticPr fontId="5"/>
  </si>
  <si>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5"/>
  </si>
  <si>
    <t>該当
・
非該当</t>
    <phoneticPr fontId="5"/>
  </si>
  <si>
    <t>利用者数を
20で除した数
（必要数）</t>
    <rPh sb="0" eb="2">
      <t>リヨウ</t>
    </rPh>
    <rPh sb="2" eb="3">
      <t>シャ</t>
    </rPh>
    <rPh sb="3" eb="4">
      <t>スウ</t>
    </rPh>
    <rPh sb="9" eb="10">
      <t>ジョ</t>
    </rPh>
    <rPh sb="12" eb="13">
      <t>スウ</t>
    </rPh>
    <rPh sb="15" eb="18">
      <t>ヒツヨウスウ</t>
    </rPh>
    <phoneticPr fontId="5"/>
  </si>
  <si>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</si>
  <si>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5"/>
  </si>
  <si>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5"/>
  </si>
  <si>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5"/>
  </si>
  <si>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5"/>
  </si>
  <si>
    <t>（別紙６－１）</t>
    <rPh sb="1" eb="3">
      <t>ベッシ</t>
    </rPh>
    <phoneticPr fontId="3"/>
  </si>
  <si>
    <t>視覚・聴覚言語障害者支援体制加算（Ⅰ）に関する届出書</t>
    <phoneticPr fontId="50"/>
  </si>
  <si>
    <t>事業所の名称</t>
  </si>
  <si>
    <t>サービスの種類</t>
  </si>
  <si>
    <r>
      <t>多機能型の実施</t>
    </r>
    <r>
      <rPr>
        <sz val="8"/>
        <color rgb="FF000000"/>
        <rFont val="HGｺﾞｼｯｸM"/>
        <family val="3"/>
        <charset val="128"/>
      </rPr>
      <t>※1</t>
    </r>
    <phoneticPr fontId="50"/>
  </si>
  <si>
    <r>
      <t>異動区分</t>
    </r>
    <r>
      <rPr>
        <sz val="8"/>
        <color rgb="FF000000"/>
        <rFont val="HGｺﾞｼｯｸM"/>
        <family val="3"/>
        <charset val="128"/>
      </rPr>
      <t>※2</t>
    </r>
    <phoneticPr fontId="50"/>
  </si>
  <si>
    <t>１　新規　　　　　２　変更　　　　　３　終了</t>
    <phoneticPr fontId="50"/>
  </si>
  <si>
    <t>１　利用者の状況</t>
  </si>
  <si>
    <t>当該事業所の前年度の平均実利用者数　(A)</t>
    <phoneticPr fontId="50"/>
  </si>
  <si>
    <t>人</t>
  </si>
  <si>
    <t>うち５０％　　　　　(B)＝ (A)×0.5</t>
    <phoneticPr fontId="50"/>
  </si>
  <si>
    <t>加算要件に該当する利用者の数 (C)＝(E)／(D)</t>
    <phoneticPr fontId="50"/>
  </si>
  <si>
    <t>(C)＞＝(B)</t>
    <phoneticPr fontId="50"/>
  </si>
  <si>
    <t>該当利用者の氏名</t>
  </si>
  <si>
    <t>手帳の種類</t>
  </si>
  <si>
    <t>手帳の等級</t>
  </si>
  <si>
    <t>前年度利用日数</t>
  </si>
  <si>
    <t>前年度の開所日数 (D)</t>
    <phoneticPr fontId="50"/>
  </si>
  <si>
    <t>日</t>
  </si>
  <si>
    <t>合　計 (E)</t>
    <phoneticPr fontId="50"/>
  </si>
  <si>
    <t>２　加配される従業者の状況</t>
  </si>
  <si>
    <t>利用者数 (A)　÷　40　＝ (F)</t>
    <phoneticPr fontId="50"/>
  </si>
  <si>
    <t>加配される従業者の数　(G)</t>
    <phoneticPr fontId="50"/>
  </si>
  <si>
    <t>(G)＞＝ (F)</t>
    <phoneticPr fontId="50"/>
  </si>
  <si>
    <t>加配される従業者の氏名</t>
  </si>
  <si>
    <t>資格・研修名等</t>
  </si>
  <si>
    <t>身体障害者手帳の写し、従業者の勤務体制一覧表、組織体制図</t>
    <rPh sb="0" eb="2">
      <t>シンタイ</t>
    </rPh>
    <rPh sb="2" eb="5">
      <t>ショウガイシャ</t>
    </rPh>
    <rPh sb="5" eb="7">
      <t>テチョウ</t>
    </rPh>
    <rPh sb="8" eb="9">
      <t>ウツ</t>
    </rPh>
    <rPh sb="11" eb="14">
      <t>ジュウギョウシャ</t>
    </rPh>
    <phoneticPr fontId="50"/>
  </si>
  <si>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50"/>
  </si>
  <si>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50"/>
  </si>
  <si>
    <t>※１：多機能型事業所等については、当該多機能型事業所全体で、加算要件の利用者数や配置割合の計算を行
　　　うこと。</t>
    <phoneticPr fontId="50"/>
  </si>
  <si>
    <t>　　　</t>
    <phoneticPr fontId="50"/>
  </si>
  <si>
    <t>（別紙６－２）</t>
    <rPh sb="1" eb="3">
      <t>ベッシ</t>
    </rPh>
    <phoneticPr fontId="3"/>
  </si>
  <si>
    <t>視覚・聴覚言語障害者支援体制加算（Ⅱ）に関する届出書</t>
    <phoneticPr fontId="50"/>
  </si>
  <si>
    <t>うち３０％　　　　　(B)＝ (A)×0.3</t>
    <phoneticPr fontId="50"/>
  </si>
  <si>
    <t>利用者数 (A)　÷　50　＝ (F)</t>
    <phoneticPr fontId="50"/>
  </si>
  <si>
    <t>(G)＞＝(F)</t>
    <phoneticPr fontId="50"/>
  </si>
  <si>
    <t>（別紙７）</t>
    <rPh sb="1" eb="3">
      <t>ベッシ</t>
    </rPh>
    <phoneticPr fontId="3"/>
  </si>
  <si>
    <t>高次脳機能障害者支援体制加算に関する届出書</t>
    <rPh sb="0" eb="5">
      <t>コウジノウキノウ</t>
    </rPh>
    <phoneticPr fontId="59"/>
  </si>
  <si>
    <r>
      <t>多機能型の実施　</t>
    </r>
    <r>
      <rPr>
        <sz val="8"/>
        <rFont val="HGｺﾞｼｯｸM"/>
        <family val="3"/>
        <charset val="128"/>
      </rPr>
      <t>※1</t>
    </r>
    <phoneticPr fontId="50"/>
  </si>
  <si>
    <t>有・無</t>
    <phoneticPr fontId="59"/>
  </si>
  <si>
    <r>
      <t xml:space="preserve">異　動　区　分 </t>
    </r>
    <r>
      <rPr>
        <sz val="8"/>
        <rFont val="HGｺﾞｼｯｸM"/>
        <family val="3"/>
        <charset val="128"/>
      </rPr>
      <t>※2</t>
    </r>
    <phoneticPr fontId="50"/>
  </si>
  <si>
    <t>１　新規　　　　２　変更　　　　３　終了</t>
    <phoneticPr fontId="50"/>
  </si>
  <si>
    <t>当該事業所の前年度の平均実利用者数　(A)</t>
    <phoneticPr fontId="3"/>
  </si>
  <si>
    <t>うち３０％　　　　　(B)＝ (A)×0.3</t>
    <phoneticPr fontId="59"/>
  </si>
  <si>
    <t>加算要件に該当する利用者の数 (C)＝(E)／(D)</t>
    <phoneticPr fontId="59"/>
  </si>
  <si>
    <t>(C)＞＝(B)</t>
    <phoneticPr fontId="59"/>
  </si>
  <si>
    <t xml:space="preserve"> 加算要件に該当する利用者の前年度利用日の合計 (E)</t>
    <rPh sb="10" eb="13">
      <t>リヨウシャ</t>
    </rPh>
    <rPh sb="21" eb="23">
      <t>ゴウケイ</t>
    </rPh>
    <phoneticPr fontId="59"/>
  </si>
  <si>
    <t xml:space="preserve"> 前年度の当該サービスの開所日数　　　　の合計 (D)</t>
    <rPh sb="5" eb="7">
      <t>トウガイ</t>
    </rPh>
    <rPh sb="21" eb="23">
      <t>ゴウケイ</t>
    </rPh>
    <phoneticPr fontId="59"/>
  </si>
  <si>
    <t>２　加配される従業者の配置状況</t>
    <rPh sb="11" eb="13">
      <t>ハイチ</t>
    </rPh>
    <phoneticPr fontId="59"/>
  </si>
  <si>
    <t>利用者数 (A)　÷　50　＝ (F)</t>
    <phoneticPr fontId="59"/>
  </si>
  <si>
    <t>加配される従業者の数 (G)</t>
    <phoneticPr fontId="59"/>
  </si>
  <si>
    <t>(G)＞＝(F)</t>
    <phoneticPr fontId="59"/>
  </si>
  <si>
    <t>３　加配される従業者の要件</t>
    <rPh sb="11" eb="13">
      <t>ヨウケン</t>
    </rPh>
    <phoneticPr fontId="59"/>
  </si>
  <si>
    <t>加配される従業者の氏名</t>
    <phoneticPr fontId="59"/>
  </si>
  <si>
    <t>加配される従業者の研修の受講状況</t>
    <rPh sb="9" eb="11">
      <t>ケンシュウ</t>
    </rPh>
    <rPh sb="12" eb="14">
      <t>ジュコウ</t>
    </rPh>
    <rPh sb="14" eb="16">
      <t>ジョウキョウ</t>
    </rPh>
    <phoneticPr fontId="59"/>
  </si>
  <si>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59"/>
  </si>
  <si>
    <t>受講
年度</t>
    <rPh sb="0" eb="2">
      <t>ジュコウ</t>
    </rPh>
    <rPh sb="3" eb="5">
      <t>ネンド</t>
    </rPh>
    <phoneticPr fontId="59"/>
  </si>
  <si>
    <t>研修の
実施主体</t>
    <phoneticPr fontId="59"/>
  </si>
  <si>
    <t>年</t>
    <rPh sb="0" eb="1">
      <t>ネン</t>
    </rPh>
    <phoneticPr fontId="59"/>
  </si>
  <si>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59"/>
  </si>
  <si>
    <t>確認</t>
    <rPh sb="0" eb="2">
      <t>カクニン</t>
    </rPh>
    <phoneticPr fontId="59"/>
  </si>
  <si>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50"/>
  </si>
  <si>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50"/>
  </si>
  <si>
    <t>（別紙８－１）</t>
    <rPh sb="1" eb="3">
      <t>ベッシ</t>
    </rPh>
    <phoneticPr fontId="3"/>
  </si>
  <si>
    <t>重度障害者支援加算に関する届出書（生活介護・施設入所支援）</t>
    <rPh sb="0" eb="2">
      <t>ジュウド</t>
    </rPh>
    <rPh sb="2" eb="5">
      <t>ショウガイシャ</t>
    </rPh>
    <rPh sb="5" eb="7">
      <t>シエン</t>
    </rPh>
    <rPh sb="7" eb="9">
      <t>カサン</t>
    </rPh>
    <rPh sb="10" eb="11">
      <t>カン</t>
    </rPh>
    <rPh sb="13" eb="15">
      <t>トドケデ</t>
    </rPh>
    <rPh sb="15" eb="16">
      <t>ショ</t>
    </rPh>
    <rPh sb="17" eb="19">
      <t>セイカツ</t>
    </rPh>
    <rPh sb="19" eb="21">
      <t>カイゴ</t>
    </rPh>
    <rPh sb="22" eb="24">
      <t>シセツ</t>
    </rPh>
    <rPh sb="24" eb="26">
      <t>ニュウショ</t>
    </rPh>
    <rPh sb="26" eb="28">
      <t>シエン</t>
    </rPh>
    <phoneticPr fontId="5"/>
  </si>
  <si>
    <t>２　サービスの種類</t>
    <rPh sb="7" eb="9">
      <t>シュルイ</t>
    </rPh>
    <phoneticPr fontId="5"/>
  </si>
  <si>
    <t>３　異動区分</t>
    <rPh sb="2" eb="4">
      <t>イドウ</t>
    </rPh>
    <rPh sb="4" eb="6">
      <t>クブン</t>
    </rPh>
    <phoneticPr fontId="5"/>
  </si>
  <si>
    <t>４　配置状況</t>
    <rPh sb="2" eb="4">
      <t>ハイチ</t>
    </rPh>
    <rPh sb="4" eb="6">
      <t>ジョウキョウ</t>
    </rPh>
    <phoneticPr fontId="5"/>
  </si>
  <si>
    <t>　１　強度行動障害支援者養成研修（実践研修）修了者　配置
     修了者氏名：
　２　強度行動障害支援者養成研修（中核的人材養成研修）修了者　配置
      修了者氏名：</t>
    <rPh sb="3" eb="5">
      <t>キョウド</t>
    </rPh>
    <rPh sb="5" eb="7">
      <t>コウドウ</t>
    </rPh>
    <rPh sb="7" eb="9">
      <t>ショウガイ</t>
    </rPh>
    <rPh sb="9" eb="12">
      <t>シエンシャ</t>
    </rPh>
    <rPh sb="12" eb="14">
      <t>ヨウセイ</t>
    </rPh>
    <rPh sb="14" eb="16">
      <t>ケンシュウ</t>
    </rPh>
    <rPh sb="17" eb="19">
      <t>ジッセン</t>
    </rPh>
    <rPh sb="19" eb="21">
      <t>ケンシュウ</t>
    </rPh>
    <rPh sb="22" eb="25">
      <t>シュウリョウシャ</t>
    </rPh>
    <rPh sb="26" eb="28">
      <t>ハイチ</t>
    </rPh>
    <rPh sb="61" eb="64">
      <t>チュウカクテキ</t>
    </rPh>
    <rPh sb="64" eb="66">
      <t>ジンザイ</t>
    </rPh>
    <rPh sb="66" eb="68">
      <t>ヨウセイ</t>
    </rPh>
    <rPh sb="68" eb="70">
      <t>ケンシュウ</t>
    </rPh>
    <rPh sb="75" eb="76">
      <t>クバ</t>
    </rPh>
    <rPh sb="76" eb="77">
      <t>チ</t>
    </rPh>
    <phoneticPr fontId="5"/>
  </si>
  <si>
    <t>５　強度行動障害支援者
　養成研修（基礎研修）
　修了者配置人数</t>
    <rPh sb="18" eb="20">
      <t>キソ</t>
    </rPh>
    <rPh sb="28" eb="30">
      <t>ハイチ</t>
    </rPh>
    <rPh sb="30" eb="32">
      <t>ニンズウ</t>
    </rPh>
    <phoneticPr fontId="5"/>
  </si>
  <si>
    <t>生活支援員の数（全体）（a)</t>
    <rPh sb="0" eb="2">
      <t>セイカツ</t>
    </rPh>
    <rPh sb="2" eb="4">
      <t>シエン</t>
    </rPh>
    <rPh sb="4" eb="5">
      <t>イン</t>
    </rPh>
    <rPh sb="6" eb="7">
      <t>カズ</t>
    </rPh>
    <rPh sb="8" eb="10">
      <t>ゼンタイ</t>
    </rPh>
    <phoneticPr fontId="3"/>
  </si>
  <si>
    <t>研修修了者の人数(b)</t>
    <rPh sb="0" eb="2">
      <t>ケンシュウ</t>
    </rPh>
    <rPh sb="2" eb="5">
      <t>シュウリョウシャ</t>
    </rPh>
    <rPh sb="6" eb="8">
      <t>ニンズウ</t>
    </rPh>
    <phoneticPr fontId="3"/>
  </si>
  <si>
    <t>(b)/(a)</t>
    <phoneticPr fontId="3"/>
  </si>
  <si>
    <t>％</t>
    <phoneticPr fontId="5"/>
  </si>
  <si>
    <t>　　　※　生活支援員のうち20％以上が、強度行動障害支援者養成研修（基礎研修）修了者であ
　　　　ること。</t>
    <rPh sb="36" eb="38">
      <t>ケンシュウ</t>
    </rPh>
    <phoneticPr fontId="5"/>
  </si>
  <si>
    <t>　</t>
    <phoneticPr fontId="3"/>
  </si>
  <si>
    <t>注２　実践研修・中核的人材養成研修共に、研修修了者については修了証の写しを添付すること。</t>
    <rPh sb="0" eb="1">
      <t>チュウ</t>
    </rPh>
    <rPh sb="3" eb="5">
      <t>ジッセン</t>
    </rPh>
    <rPh sb="5" eb="7">
      <t>ケンシュウ</t>
    </rPh>
    <rPh sb="8" eb="11">
      <t>チュウカクテキ</t>
    </rPh>
    <rPh sb="11" eb="13">
      <t>ジンザイ</t>
    </rPh>
    <rPh sb="13" eb="15">
      <t>ヨウセイ</t>
    </rPh>
    <rPh sb="15" eb="17">
      <t>ケンシュウ</t>
    </rPh>
    <rPh sb="17" eb="18">
      <t>トモ</t>
    </rPh>
    <rPh sb="20" eb="22">
      <t>ケンシュウ</t>
    </rPh>
    <rPh sb="22" eb="25">
      <t>シュウリョウシャ</t>
    </rPh>
    <rPh sb="30" eb="33">
      <t>シュウリョウショウ</t>
    </rPh>
    <rPh sb="34" eb="35">
      <t>ウツ</t>
    </rPh>
    <phoneticPr fontId="5"/>
  </si>
  <si>
    <t>注３　「強度行動障害支援者養成研修（基礎研修）修了者配置人数」については、実人数を記載すること。</t>
    <rPh sb="0" eb="1">
      <t>チュウ</t>
    </rPh>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3" eb="26">
      <t>シュウリョウシャ</t>
    </rPh>
    <rPh sb="26" eb="28">
      <t>ハイチ</t>
    </rPh>
    <rPh sb="28" eb="30">
      <t>ニンズウ</t>
    </rPh>
    <rPh sb="37" eb="38">
      <t>ジツ</t>
    </rPh>
    <rPh sb="38" eb="40">
      <t>ニンズウ</t>
    </rPh>
    <rPh sb="41" eb="43">
      <t>キサイ</t>
    </rPh>
    <phoneticPr fontId="5"/>
  </si>
  <si>
    <t>注４　強度行動障害支援者養成研修（基礎研修）については、重度訪問介護従事者養成研修行動障害支援課程、
　　強度行動障害支援者養成研修（実践研修）については、行動援護従事者養成研修でも可。</t>
    <rPh sb="0" eb="1">
      <t>チュウ</t>
    </rPh>
    <rPh sb="3" eb="5">
      <t>キョウド</t>
    </rPh>
    <rPh sb="5" eb="7">
      <t>コウドウ</t>
    </rPh>
    <rPh sb="7" eb="9">
      <t>ショウガイ</t>
    </rPh>
    <rPh sb="9" eb="11">
      <t>シエン</t>
    </rPh>
    <rPh sb="11" eb="12">
      <t>シャ</t>
    </rPh>
    <rPh sb="12" eb="14">
      <t>ヨウセイ</t>
    </rPh>
    <rPh sb="14" eb="16">
      <t>ケンシュウ</t>
    </rPh>
    <rPh sb="17" eb="19">
      <t>キソ</t>
    </rPh>
    <rPh sb="19" eb="21">
      <t>ケンシュウ</t>
    </rPh>
    <rPh sb="28" eb="41">
      <t>ジュウドホウモンカイゴジュウジシャヨウセイケンシュウ</t>
    </rPh>
    <rPh sb="41" eb="43">
      <t>コウドウ</t>
    </rPh>
    <rPh sb="43" eb="45">
      <t>ショウガイ</t>
    </rPh>
    <rPh sb="45" eb="47">
      <t>シエン</t>
    </rPh>
    <phoneticPr fontId="5"/>
  </si>
  <si>
    <t>（別紙９－１）</t>
    <rPh sb="1" eb="3">
      <t>ベッシ</t>
    </rPh>
    <phoneticPr fontId="3"/>
  </si>
  <si>
    <t>リハビリテーション加算に関する届出書（生活介護）</t>
    <rPh sb="9" eb="11">
      <t>カサン</t>
    </rPh>
    <rPh sb="12" eb="13">
      <t>カン</t>
    </rPh>
    <rPh sb="15" eb="17">
      <t>トドケデ</t>
    </rPh>
    <phoneticPr fontId="5"/>
  </si>
  <si>
    <t>事業所・施設の名称</t>
    <rPh sb="0" eb="2">
      <t>ジギョウ</t>
    </rPh>
    <rPh sb="2" eb="3">
      <t>ショ</t>
    </rPh>
    <rPh sb="4" eb="6">
      <t>シセツ</t>
    </rPh>
    <rPh sb="7" eb="9">
      <t>メイショウ</t>
    </rPh>
    <phoneticPr fontId="5"/>
  </si>
  <si>
    <t>異動区分</t>
    <rPh sb="0" eb="4">
      <t>イドウクブン</t>
    </rPh>
    <phoneticPr fontId="5"/>
  </si>
  <si>
    <t>１　新規　　　　２　変更　　　　３　終了</t>
    <rPh sb="2" eb="4">
      <t>シンキ</t>
    </rPh>
    <rPh sb="10" eb="12">
      <t>ヘンコウ</t>
    </rPh>
    <rPh sb="18" eb="20">
      <t>シュウリョウ</t>
    </rPh>
    <phoneticPr fontId="5"/>
  </si>
  <si>
    <t>算定要件</t>
    <rPh sb="0" eb="2">
      <t>サンテイ</t>
    </rPh>
    <rPh sb="2" eb="4">
      <t>ヨウケン</t>
    </rPh>
    <phoneticPr fontId="5"/>
  </si>
  <si>
    <t>確認欄</t>
    <rPh sb="0" eb="2">
      <t>カクニン</t>
    </rPh>
    <rPh sb="2" eb="3">
      <t>ラン</t>
    </rPh>
    <phoneticPr fontId="5"/>
  </si>
  <si>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</si>
  <si>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5"/>
  </si>
  <si>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</si>
  <si>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</si>
  <si>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</si>
  <si>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</si>
  <si>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</si>
  <si>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</si>
  <si>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5"/>
  </si>
  <si>
    <t>注１</t>
    <rPh sb="0" eb="1">
      <t>チュウ</t>
    </rPh>
    <phoneticPr fontId="5"/>
  </si>
  <si>
    <t>事業所の種別に応じて、「指定に係る記載事項」（付表）、「従業者の勤務の体制及び勤務形態一覧表」及び組織体制図を添付すること。</t>
    <rPh sb="0" eb="3">
      <t>ジギョウショ</t>
    </rPh>
    <rPh sb="4" eb="6">
      <t>シュベツ</t>
    </rPh>
    <rPh sb="7" eb="8">
      <t>オウ</t>
    </rPh>
    <rPh sb="12" eb="14">
      <t>シテイ</t>
    </rPh>
    <rPh sb="15" eb="16">
      <t>カカ</t>
    </rPh>
    <rPh sb="17" eb="19">
      <t>キサイ</t>
    </rPh>
    <rPh sb="19" eb="21">
      <t>ジコウ</t>
    </rPh>
    <rPh sb="23" eb="25">
      <t>フヒョウ</t>
    </rPh>
    <rPh sb="47" eb="48">
      <t>オヨ</t>
    </rPh>
    <rPh sb="49" eb="51">
      <t>ソシキ</t>
    </rPh>
    <rPh sb="51" eb="53">
      <t>タイセイ</t>
    </rPh>
    <rPh sb="53" eb="54">
      <t>ズ</t>
    </rPh>
    <rPh sb="55" eb="57">
      <t>テンプ</t>
    </rPh>
    <phoneticPr fontId="5"/>
  </si>
  <si>
    <t>注２</t>
    <rPh sb="0" eb="1">
      <t>チュウ</t>
    </rPh>
    <phoneticPr fontId="5"/>
  </si>
  <si>
    <t>資格を証する書類の写しを添付すること。</t>
    <rPh sb="0" eb="2">
      <t>シカク</t>
    </rPh>
    <rPh sb="3" eb="4">
      <t>ショウ</t>
    </rPh>
    <rPh sb="6" eb="8">
      <t>ショルイ</t>
    </rPh>
    <rPh sb="9" eb="10">
      <t>ウツ</t>
    </rPh>
    <rPh sb="12" eb="14">
      <t>テンプ</t>
    </rPh>
    <phoneticPr fontId="5"/>
  </si>
  <si>
    <t>注３</t>
    <rPh sb="0" eb="1">
      <t>チュウ</t>
    </rPh>
    <phoneticPr fontId="5"/>
  </si>
  <si>
    <t>「リハビリテーション実施計画の作成に関わる者」等に変動が生じた場合は、本様式により速やかに届け出ること。</t>
    <rPh sb="23" eb="24">
      <t>トウ</t>
    </rPh>
    <rPh sb="25" eb="27">
      <t>ヘンドウ</t>
    </rPh>
    <rPh sb="28" eb="29">
      <t>ショウ</t>
    </rPh>
    <rPh sb="31" eb="33">
      <t>バアイ</t>
    </rPh>
    <rPh sb="35" eb="36">
      <t>ホン</t>
    </rPh>
    <rPh sb="36" eb="38">
      <t>ヨウシキ</t>
    </rPh>
    <rPh sb="41" eb="42">
      <t>スミ</t>
    </rPh>
    <rPh sb="45" eb="46">
      <t>トド</t>
    </rPh>
    <rPh sb="47" eb="48">
      <t>デ</t>
    </rPh>
    <phoneticPr fontId="5"/>
  </si>
  <si>
    <t>注４</t>
    <rPh sb="0" eb="1">
      <t>チュウ</t>
    </rPh>
    <phoneticPr fontId="5"/>
  </si>
  <si>
    <t>加算を算定できなくなったときは、「介護給付費及び訓練等給付費の額の算定に係る体制等に関する届出書」により届け出ること。</t>
    <rPh sb="0" eb="2">
      <t>カサン</t>
    </rPh>
    <rPh sb="3" eb="5">
      <t>サンテイ</t>
    </rPh>
    <rPh sb="47" eb="48">
      <t>ショ</t>
    </rPh>
    <rPh sb="52" eb="53">
      <t>トド</t>
    </rPh>
    <rPh sb="54" eb="55">
      <t>デ</t>
    </rPh>
    <phoneticPr fontId="5"/>
  </si>
  <si>
    <t>（別紙９ー２）</t>
    <rPh sb="1" eb="3">
      <t>ベッシ</t>
    </rPh>
    <phoneticPr fontId="3"/>
  </si>
  <si>
    <t>リハビリテーション加算に関する届出書（自立訓練（機能訓練））</t>
    <rPh sb="9" eb="11">
      <t>カサン</t>
    </rPh>
    <rPh sb="12" eb="13">
      <t>カン</t>
    </rPh>
    <rPh sb="15" eb="18">
      <t>トドケデショ</t>
    </rPh>
    <phoneticPr fontId="5"/>
  </si>
  <si>
    <t>リハビリテーション加算Ⅱの算定要件</t>
    <rPh sb="9" eb="11">
      <t>カサン</t>
    </rPh>
    <rPh sb="13" eb="15">
      <t>サンテイ</t>
    </rPh>
    <rPh sb="15" eb="17">
      <t>ヨウケン</t>
    </rPh>
    <phoneticPr fontId="5"/>
  </si>
  <si>
    <t>リハビリテーション加算（Ⅰ）の算定要件の一部（※）</t>
    <rPh sb="9" eb="11">
      <t>カサン</t>
    </rPh>
    <rPh sb="15" eb="17">
      <t>サンテイ</t>
    </rPh>
    <rPh sb="17" eb="19">
      <t>ヨウケン</t>
    </rPh>
    <rPh sb="20" eb="22">
      <t>イチブ</t>
    </rPh>
    <phoneticPr fontId="5"/>
  </si>
  <si>
    <t>※頸髄損傷による四肢麻痺その他これに類する障害者である場合には、当該加算を算定する場合において下記の要件を満たす必要はない。</t>
    <rPh sb="47" eb="49">
      <t>カキ</t>
    </rPh>
    <phoneticPr fontId="5"/>
  </si>
  <si>
    <t>支援プログラムを公表していること。</t>
    <rPh sb="0" eb="2">
      <t>シエン</t>
    </rPh>
    <rPh sb="8" eb="10">
      <t>コウヒョウ</t>
    </rPh>
    <phoneticPr fontId="5"/>
  </si>
  <si>
    <t>SIMを用いた評価結果を集計し、公表していること。</t>
    <rPh sb="4" eb="5">
      <t>モチ</t>
    </rPh>
    <rPh sb="7" eb="9">
      <t>ヒョウカ</t>
    </rPh>
    <rPh sb="9" eb="11">
      <t>ケッカ</t>
    </rPh>
    <rPh sb="12" eb="14">
      <t>シュウケイ</t>
    </rPh>
    <rPh sb="16" eb="18">
      <t>コウヒョウ</t>
    </rPh>
    <phoneticPr fontId="5"/>
  </si>
  <si>
    <t xml:space="preserve">注１　事業所の種別に応じて「指定に係る記載事項」（付表）、「従業者の勤務の体制及び勤務形態一覧表」
　　及び組織体制図を添付すること。
注２　資格を証する書類の写しを添付すること。
注３　「リハビリテーション実施計画の作成に関わる者」等に変動が生じた場合は、本様式により速やかに届
　　け出ること。
注４　加算を算定できなくなったときは、「介護給付費及び訓練等給付費の額の算定に係る体制等に関する届
　　出書」により届け出ること。
</t>
    <rPh sb="68" eb="69">
      <t>チュウ</t>
    </rPh>
    <rPh sb="91" eb="92">
      <t>チュウ</t>
    </rPh>
    <rPh sb="150" eb="151">
      <t>チュウ</t>
    </rPh>
    <phoneticPr fontId="5"/>
  </si>
  <si>
    <t>（別紙10）</t>
    <rPh sb="1" eb="3">
      <t>ベッシ</t>
    </rPh>
    <phoneticPr fontId="3"/>
  </si>
  <si>
    <t>食事提供体制加算に関する届出書</t>
    <rPh sb="0" eb="2">
      <t>ショクジ</t>
    </rPh>
    <rPh sb="2" eb="4">
      <t>テイキョウ</t>
    </rPh>
    <rPh sb="4" eb="6">
      <t>タイセイ</t>
    </rPh>
    <rPh sb="6" eb="8">
      <t>カサン</t>
    </rPh>
    <rPh sb="9" eb="10">
      <t>カン</t>
    </rPh>
    <rPh sb="12" eb="15">
      <t>トドケデショ</t>
    </rPh>
    <phoneticPr fontId="5"/>
  </si>
  <si>
    <t>１　事業所の名称</t>
    <rPh sb="2" eb="5">
      <t>ジギョウショ</t>
    </rPh>
    <rPh sb="6" eb="8">
      <t>メイショウ</t>
    </rPh>
    <phoneticPr fontId="5"/>
  </si>
  <si>
    <t>３　異動区分</t>
    <rPh sb="2" eb="6">
      <t>イドウクブン</t>
    </rPh>
    <phoneticPr fontId="5"/>
  </si>
  <si>
    <t>１　新規　　　　　２　変更　　　　　３　終了</t>
    <rPh sb="2" eb="4">
      <t>シンキ</t>
    </rPh>
    <rPh sb="11" eb="13">
      <t>ヘンコウ</t>
    </rPh>
    <rPh sb="20" eb="22">
      <t>シュウリョウ</t>
    </rPh>
    <phoneticPr fontId="5"/>
  </si>
  <si>
    <t>食事の提供体制</t>
    <rPh sb="0" eb="2">
      <t>ショクジ</t>
    </rPh>
    <rPh sb="3" eb="5">
      <t>テイキョウ</t>
    </rPh>
    <rPh sb="5" eb="7">
      <t>タイセイ</t>
    </rPh>
    <phoneticPr fontId="5"/>
  </si>
  <si>
    <t>食事提供に係る
人員配置</t>
    <rPh sb="0" eb="2">
      <t>ショクジ</t>
    </rPh>
    <rPh sb="2" eb="4">
      <t>テイキョウ</t>
    </rPh>
    <rPh sb="5" eb="6">
      <t>カカ</t>
    </rPh>
    <rPh sb="8" eb="10">
      <t>ジンイン</t>
    </rPh>
    <rPh sb="10" eb="12">
      <t>ハイチ</t>
    </rPh>
    <phoneticPr fontId="5"/>
  </si>
  <si>
    <t>管理栄養士</t>
    <rPh sb="0" eb="2">
      <t>カンリ</t>
    </rPh>
    <rPh sb="2" eb="5">
      <t>エイヨウシ</t>
    </rPh>
    <phoneticPr fontId="5"/>
  </si>
  <si>
    <t>　</t>
  </si>
  <si>
    <t>名</t>
    <rPh sb="0" eb="1">
      <t>メイ</t>
    </rPh>
    <phoneticPr fontId="5"/>
  </si>
  <si>
    <t>栄養士</t>
    <rPh sb="0" eb="1">
      <t>サカエ</t>
    </rPh>
    <rPh sb="1" eb="2">
      <t>ヨウ</t>
    </rPh>
    <rPh sb="2" eb="3">
      <t>シ</t>
    </rPh>
    <phoneticPr fontId="5"/>
  </si>
  <si>
    <t>保健所等との連携により、管理栄養士等が関与している場合</t>
    <phoneticPr fontId="5"/>
  </si>
  <si>
    <t>連携先名</t>
    <phoneticPr fontId="5"/>
  </si>
  <si>
    <t>業務委託により食事提供を行う場合</t>
    <rPh sb="0" eb="2">
      <t>ギョウム</t>
    </rPh>
    <rPh sb="2" eb="4">
      <t>イタク</t>
    </rPh>
    <rPh sb="7" eb="9">
      <t>ショクジ</t>
    </rPh>
    <rPh sb="9" eb="11">
      <t>テイキョウ</t>
    </rPh>
    <rPh sb="12" eb="13">
      <t>オコナ</t>
    </rPh>
    <rPh sb="14" eb="16">
      <t>バアイ</t>
    </rPh>
    <phoneticPr fontId="5"/>
  </si>
  <si>
    <t>業務委託先</t>
    <rPh sb="0" eb="2">
      <t>ギョウム</t>
    </rPh>
    <rPh sb="2" eb="5">
      <t>イタクサキ</t>
    </rPh>
    <phoneticPr fontId="5"/>
  </si>
  <si>
    <t>委託業務内容</t>
    <rPh sb="0" eb="2">
      <t>イタク</t>
    </rPh>
    <rPh sb="2" eb="4">
      <t>ギョウム</t>
    </rPh>
    <rPh sb="4" eb="6">
      <t>ナイヨウ</t>
    </rPh>
    <phoneticPr fontId="5"/>
  </si>
  <si>
    <t>適切な食事提供
の確保方策</t>
    <rPh sb="0" eb="2">
      <t>テキセツ</t>
    </rPh>
    <rPh sb="3" eb="5">
      <t>ショクジ</t>
    </rPh>
    <rPh sb="5" eb="7">
      <t>テイキョウ</t>
    </rPh>
    <rPh sb="9" eb="11">
      <t>カクホ</t>
    </rPh>
    <rPh sb="11" eb="13">
      <t>ホウサク</t>
    </rPh>
    <phoneticPr fontId="5"/>
  </si>
  <si>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5"/>
  </si>
  <si>
    <t>（別紙11）</t>
    <rPh sb="1" eb="3">
      <t>ベッシ</t>
    </rPh>
    <phoneticPr fontId="3"/>
  </si>
  <si>
    <t>サービス管理責任者配置等加算に関する届出書</t>
    <rPh sb="4" eb="6">
      <t>カンリ</t>
    </rPh>
    <rPh sb="6" eb="9">
      <t>セキニンシャ</t>
    </rPh>
    <rPh sb="9" eb="11">
      <t>ハイチ</t>
    </rPh>
    <rPh sb="11" eb="12">
      <t>トウ</t>
    </rPh>
    <rPh sb="12" eb="14">
      <t>カサン</t>
    </rPh>
    <rPh sb="15" eb="16">
      <t>カン</t>
    </rPh>
    <rPh sb="18" eb="21">
      <t>トドケデショ</t>
    </rPh>
    <phoneticPr fontId="5"/>
  </si>
  <si>
    <t>４　サービス管理責任者の配置</t>
    <rPh sb="6" eb="8">
      <t>カンリ</t>
    </rPh>
    <rPh sb="8" eb="11">
      <t>セキニンシャ</t>
    </rPh>
    <rPh sb="12" eb="14">
      <t>ハイチ</t>
    </rPh>
    <phoneticPr fontId="5"/>
  </si>
  <si>
    <t>有　・　無</t>
    <rPh sb="0" eb="1">
      <t>ア</t>
    </rPh>
    <rPh sb="4" eb="5">
      <t>ナ</t>
    </rPh>
    <phoneticPr fontId="5"/>
  </si>
  <si>
    <t>５　地域に貢献する活動の内容</t>
    <rPh sb="2" eb="4">
      <t>チイキ</t>
    </rPh>
    <rPh sb="5" eb="7">
      <t>コウケン</t>
    </rPh>
    <rPh sb="9" eb="11">
      <t>カツドウ</t>
    </rPh>
    <rPh sb="12" eb="14">
      <t>ナイヨウ</t>
    </rPh>
    <phoneticPr fontId="5"/>
  </si>
  <si>
    <t>注１　ここでいう従業者とは、共生型生活介護、共生型自立訓練（機能訓練）又は共生型自立訓練（生活訓練）の指定を受ける指定児童発
　　達支援事業所若しくは指定放課後等デイサービス事業所又は介護保険制度制度における指定通所介護事業所、指定地域密着型通所介護
　　事業所、指定小規模多機能型居宅介護事業所等の従業者をいう。</t>
    <rPh sb="0" eb="1">
      <t>チュウ</t>
    </rPh>
    <rPh sb="8" eb="11">
      <t>ジュウギョウシャ</t>
    </rPh>
    <rPh sb="14" eb="17">
      <t>キョウセイガタ</t>
    </rPh>
    <rPh sb="17" eb="19">
      <t>セイカツ</t>
    </rPh>
    <rPh sb="19" eb="21">
      <t>カイゴ</t>
    </rPh>
    <rPh sb="22" eb="25">
      <t>キョウセイガタ</t>
    </rPh>
    <rPh sb="25" eb="27">
      <t>ジリツ</t>
    </rPh>
    <rPh sb="27" eb="29">
      <t>クンレン</t>
    </rPh>
    <rPh sb="30" eb="32">
      <t>キノウ</t>
    </rPh>
    <rPh sb="32" eb="34">
      <t>クンレン</t>
    </rPh>
    <rPh sb="35" eb="36">
      <t>マタ</t>
    </rPh>
    <rPh sb="37" eb="40">
      <t>キョウセイガタ</t>
    </rPh>
    <rPh sb="40" eb="42">
      <t>ジリツ</t>
    </rPh>
    <rPh sb="42" eb="44">
      <t>クンレン</t>
    </rPh>
    <rPh sb="45" eb="47">
      <t>セイカツ</t>
    </rPh>
    <rPh sb="47" eb="49">
      <t>クンレン</t>
    </rPh>
    <rPh sb="51" eb="53">
      <t>シテイ</t>
    </rPh>
    <rPh sb="54" eb="55">
      <t>ウ</t>
    </rPh>
    <phoneticPr fontId="5"/>
  </si>
  <si>
    <t>注２　地域に貢献する活動は、「地域の交流の場（開放スペースや交流会等）の提供」、「認知症カフェ・食堂等の設置」、　「地域住民
　　が参加できるイベントやお祭り等の開催」、「地域のボランティアの受入れや活動（保育所等における清掃活動等）の実施」、「協議
　　会等を設けて地域住民が事業所の運営への参加」、「地域住民への健康相談教室・研修会」などをいう。</t>
    <rPh sb="0" eb="1">
      <t>チュウ</t>
    </rPh>
    <phoneticPr fontId="5"/>
  </si>
  <si>
    <t>（別紙12）</t>
    <rPh sb="1" eb="3">
      <t>ベッシ</t>
    </rPh>
    <phoneticPr fontId="3"/>
  </si>
  <si>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5"/>
  </si>
  <si>
    <t>１　新規　　　　　　　　２　変更　　　　　　　　３　終了</t>
    <rPh sb="2" eb="4">
      <t>シンキ</t>
    </rPh>
    <rPh sb="14" eb="16">
      <t>ヘンコウ</t>
    </rPh>
    <rPh sb="26" eb="28">
      <t>シュウリョウ</t>
    </rPh>
    <phoneticPr fontId="5"/>
  </si>
  <si>
    <t>加　算　要　件</t>
    <rPh sb="0" eb="1">
      <t>カ</t>
    </rPh>
    <rPh sb="2" eb="3">
      <t>サン</t>
    </rPh>
    <rPh sb="4" eb="5">
      <t>ヨウ</t>
    </rPh>
    <rPh sb="6" eb="7">
      <t>ケン</t>
    </rPh>
    <phoneticPr fontId="5"/>
  </si>
  <si>
    <t>（１）</t>
    <phoneticPr fontId="5"/>
  </si>
  <si>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5"/>
  </si>
  <si>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5"/>
  </si>
  <si>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5"/>
  </si>
  <si>
    <t>（２）</t>
  </si>
  <si>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5"/>
  </si>
  <si>
    <t>社会福祉士又は精神保健福祉士による支援の内容</t>
    <rPh sb="5" eb="6">
      <t>マタ</t>
    </rPh>
    <rPh sb="17" eb="19">
      <t>シエン</t>
    </rPh>
    <rPh sb="20" eb="22">
      <t>ナイヨウ</t>
    </rPh>
    <phoneticPr fontId="5"/>
  </si>
  <si>
    <t>（３）</t>
  </si>
  <si>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5"/>
  </si>
  <si>
    <t>指導の回数</t>
    <rPh sb="0" eb="2">
      <t>シドウ</t>
    </rPh>
    <rPh sb="3" eb="5">
      <t>カイスウ</t>
    </rPh>
    <phoneticPr fontId="5"/>
  </si>
  <si>
    <t>回／月</t>
    <rPh sb="0" eb="1">
      <t>カイ</t>
    </rPh>
    <rPh sb="2" eb="3">
      <t>ツキ</t>
    </rPh>
    <phoneticPr fontId="5"/>
  </si>
  <si>
    <t>（４）</t>
    <phoneticPr fontId="5"/>
  </si>
  <si>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5"/>
  </si>
  <si>
    <t>研修の回数</t>
    <rPh sb="0" eb="2">
      <t>ケンシュウ</t>
    </rPh>
    <rPh sb="3" eb="5">
      <t>カイスウ</t>
    </rPh>
    <phoneticPr fontId="5"/>
  </si>
  <si>
    <t>回／年</t>
    <rPh sb="0" eb="1">
      <t>カイ</t>
    </rPh>
    <rPh sb="2" eb="3">
      <t>ネン</t>
    </rPh>
    <phoneticPr fontId="5"/>
  </si>
  <si>
    <t>研修の内容</t>
    <rPh sb="0" eb="2">
      <t>ケンシュウ</t>
    </rPh>
    <rPh sb="3" eb="5">
      <t>ナイヨウ</t>
    </rPh>
    <phoneticPr fontId="5"/>
  </si>
  <si>
    <t>（５）</t>
    <phoneticPr fontId="5"/>
  </si>
  <si>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5"/>
  </si>
  <si>
    <t>協力体制関係機関名</t>
    <rPh sb="0" eb="2">
      <t>キョウリョク</t>
    </rPh>
    <rPh sb="2" eb="4">
      <t>タイセイ</t>
    </rPh>
    <rPh sb="4" eb="6">
      <t>カンケイ</t>
    </rPh>
    <rPh sb="6" eb="8">
      <t>キカン</t>
    </rPh>
    <rPh sb="8" eb="9">
      <t>メイ</t>
    </rPh>
    <phoneticPr fontId="5"/>
  </si>
  <si>
    <t>協力体制の具体的な内容</t>
    <rPh sb="0" eb="4">
      <t>キョウリョクタイセイ</t>
    </rPh>
    <rPh sb="5" eb="8">
      <t>グタイテキ</t>
    </rPh>
    <rPh sb="9" eb="11">
      <t>ナイヨウ</t>
    </rPh>
    <phoneticPr fontId="5"/>
  </si>
  <si>
    <t>添付書類</t>
    <rPh sb="0" eb="2">
      <t>テンプ</t>
    </rPh>
    <rPh sb="2" eb="4">
      <t>ショルイ</t>
    </rPh>
    <phoneticPr fontId="5"/>
  </si>
  <si>
    <t>　・社会福祉士又は精神保健福祉士の資格証の写し
　・従業者の勤務の体制及び勤務形態一覧表
　・組織体制図</t>
    <rPh sb="19" eb="20">
      <t>ショウ</t>
    </rPh>
    <rPh sb="21" eb="22">
      <t>ウツ</t>
    </rPh>
    <phoneticPr fontId="5"/>
  </si>
  <si>
    <t>注１</t>
    <phoneticPr fontId="5"/>
  </si>
  <si>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5"/>
  </si>
  <si>
    <t>注２</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</si>
  <si>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5"/>
  </si>
  <si>
    <t>注３</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</si>
  <si>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5"/>
  </si>
  <si>
    <t>注４</t>
  </si>
  <si>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5"/>
  </si>
  <si>
    <t>（別紙13）</t>
    <rPh sb="1" eb="3">
      <t>ベッシ</t>
    </rPh>
    <phoneticPr fontId="3"/>
  </si>
  <si>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5"/>
  </si>
  <si>
    <t>４　運営規程に定める
　障害者の種類</t>
    <rPh sb="2" eb="4">
      <t>ウンエイ</t>
    </rPh>
    <rPh sb="4" eb="6">
      <t>キテイ</t>
    </rPh>
    <rPh sb="7" eb="8">
      <t>サダ</t>
    </rPh>
    <rPh sb="12" eb="14">
      <t>ショウガイ</t>
    </rPh>
    <rPh sb="14" eb="15">
      <t>シャ</t>
    </rPh>
    <rPh sb="16" eb="18">
      <t>シュルイ</t>
    </rPh>
    <phoneticPr fontId="5"/>
  </si>
  <si>
    <t>身体障害者　・　知的障害者　・　精神障害者　・　難病患者等</t>
    <rPh sb="0" eb="2">
      <t>シンタイ</t>
    </rPh>
    <rPh sb="2" eb="5">
      <t>ショウガイシャ</t>
    </rPh>
    <rPh sb="8" eb="10">
      <t>チテキ</t>
    </rPh>
    <rPh sb="10" eb="13">
      <t>ショウガイシャ</t>
    </rPh>
    <rPh sb="16" eb="18">
      <t>セイシン</t>
    </rPh>
    <rPh sb="18" eb="21">
      <t>ショウガイシャ</t>
    </rPh>
    <rPh sb="24" eb="28">
      <t>ナンビョウカンジャ</t>
    </rPh>
    <rPh sb="28" eb="29">
      <t>トウ</t>
    </rPh>
    <phoneticPr fontId="5"/>
  </si>
  <si>
    <t>５　有資格者の配置</t>
    <rPh sb="2" eb="6">
      <t>ユウシカクシャ</t>
    </rPh>
    <rPh sb="7" eb="9">
      <t>ハイチ</t>
    </rPh>
    <phoneticPr fontId="5"/>
  </si>
  <si>
    <t>　　　　　①　社会福祉士　　　・・・　　　　　　　人
　　　　　②　精神保健福祉士　・・・　　　　　　　人
　　　　　③　公認心理師等　　・・・　　　　　　　人</t>
    <rPh sb="7" eb="9">
      <t>シャカイ</t>
    </rPh>
    <rPh sb="9" eb="12">
      <t>フクシシ</t>
    </rPh>
    <rPh sb="25" eb="26">
      <t>ヒト</t>
    </rPh>
    <rPh sb="35" eb="37">
      <t>セイシン</t>
    </rPh>
    <rPh sb="37" eb="39">
      <t>ホケン</t>
    </rPh>
    <rPh sb="39" eb="42">
      <t>フクシシ</t>
    </rPh>
    <rPh sb="53" eb="54">
      <t>ヒト</t>
    </rPh>
    <rPh sb="63" eb="65">
      <t>コウニン</t>
    </rPh>
    <rPh sb="65" eb="68">
      <t>シンリシ</t>
    </rPh>
    <rPh sb="68" eb="69">
      <t>トウ</t>
    </rPh>
    <rPh sb="81" eb="82">
      <t>ヒト</t>
    </rPh>
    <phoneticPr fontId="5"/>
  </si>
  <si>
    <t>注１　指定障害福祉サービス基準第135条、第171条において準用する第89条、第211条の３（第213条の
　　11において準用する場合を含む。）又は第213条の19に規定する運営規程を別途添付してください。</t>
    <rPh sb="0" eb="1">
      <t>チュウ</t>
    </rPh>
    <rPh sb="3" eb="5">
      <t>シテイ</t>
    </rPh>
    <rPh sb="5" eb="7">
      <t>ショウガイ</t>
    </rPh>
    <rPh sb="7" eb="9">
      <t>フクシ</t>
    </rPh>
    <rPh sb="13" eb="15">
      <t>キジュン</t>
    </rPh>
    <rPh sb="15" eb="16">
      <t>ダイ</t>
    </rPh>
    <rPh sb="19" eb="20">
      <t>ジョウ</t>
    </rPh>
    <rPh sb="21" eb="22">
      <t>ダイ</t>
    </rPh>
    <rPh sb="25" eb="26">
      <t>ジョウ</t>
    </rPh>
    <rPh sb="30" eb="32">
      <t>ジュンヨウ</t>
    </rPh>
    <rPh sb="34" eb="35">
      <t>ダイ</t>
    </rPh>
    <rPh sb="37" eb="38">
      <t>ジョウ</t>
    </rPh>
    <rPh sb="39" eb="40">
      <t>ダイ</t>
    </rPh>
    <rPh sb="43" eb="44">
      <t>ジョウ</t>
    </rPh>
    <rPh sb="47" eb="48">
      <t>ダイ</t>
    </rPh>
    <rPh sb="51" eb="52">
      <t>ジョウ</t>
    </rPh>
    <rPh sb="62" eb="64">
      <t>ジュンヨウ</t>
    </rPh>
    <rPh sb="66" eb="68">
      <t>バアイ</t>
    </rPh>
    <rPh sb="69" eb="70">
      <t>フク</t>
    </rPh>
    <rPh sb="73" eb="74">
      <t>マタ</t>
    </rPh>
    <rPh sb="75" eb="76">
      <t>ダイ</t>
    </rPh>
    <rPh sb="79" eb="80">
      <t>ジョウ</t>
    </rPh>
    <rPh sb="84" eb="86">
      <t>キテイ</t>
    </rPh>
    <rPh sb="88" eb="90">
      <t>ウンエイ</t>
    </rPh>
    <rPh sb="90" eb="92">
      <t>キテイ</t>
    </rPh>
    <rPh sb="93" eb="95">
      <t>ベット</t>
    </rPh>
    <rPh sb="95" eb="97">
      <t>テンプ</t>
    </rPh>
    <phoneticPr fontId="5"/>
  </si>
  <si>
    <t>注２　公認心理師等には、「心理に関する支援を要する者に対する相談、助言、指導等の援助を行う能
　　力を有する者」を含む。</t>
    <rPh sb="0" eb="1">
      <t>チュウ</t>
    </rPh>
    <rPh sb="3" eb="5">
      <t>コウニン</t>
    </rPh>
    <rPh sb="5" eb="8">
      <t>シンリシ</t>
    </rPh>
    <rPh sb="8" eb="9">
      <t>トウ</t>
    </rPh>
    <rPh sb="13" eb="15">
      <t>シンリ</t>
    </rPh>
    <rPh sb="16" eb="17">
      <t>カン</t>
    </rPh>
    <rPh sb="19" eb="21">
      <t>シエン</t>
    </rPh>
    <rPh sb="22" eb="23">
      <t>ヨウ</t>
    </rPh>
    <rPh sb="25" eb="26">
      <t>モノ</t>
    </rPh>
    <rPh sb="27" eb="28">
      <t>タイ</t>
    </rPh>
    <rPh sb="30" eb="32">
      <t>ソウダン</t>
    </rPh>
    <rPh sb="33" eb="35">
      <t>ジョゲン</t>
    </rPh>
    <rPh sb="36" eb="38">
      <t>シドウ</t>
    </rPh>
    <rPh sb="38" eb="39">
      <t>トウ</t>
    </rPh>
    <rPh sb="40" eb="42">
      <t>エンジョ</t>
    </rPh>
    <rPh sb="43" eb="44">
      <t>オコナ</t>
    </rPh>
    <rPh sb="45" eb="46">
      <t>ノウ</t>
    </rPh>
    <rPh sb="49" eb="50">
      <t>チカラ</t>
    </rPh>
    <rPh sb="51" eb="52">
      <t>ユウ</t>
    </rPh>
    <rPh sb="54" eb="55">
      <t>モノ</t>
    </rPh>
    <rPh sb="57" eb="58">
      <t>フク</t>
    </rPh>
    <phoneticPr fontId="5"/>
  </si>
  <si>
    <t>注３　従業者が有する資格について、当該資格を証する書類の写しを添付してください。</t>
    <rPh sb="0" eb="1">
      <t>チュウ</t>
    </rPh>
    <rPh sb="3" eb="6">
      <t>ジュウギョウシャ</t>
    </rPh>
    <rPh sb="7" eb="8">
      <t>ユウ</t>
    </rPh>
    <rPh sb="10" eb="12">
      <t>シカク</t>
    </rPh>
    <rPh sb="17" eb="19">
      <t>トウガイ</t>
    </rPh>
    <rPh sb="19" eb="21">
      <t>シカク</t>
    </rPh>
    <rPh sb="22" eb="23">
      <t>ショウ</t>
    </rPh>
    <rPh sb="25" eb="27">
      <t>ショルイ</t>
    </rPh>
    <rPh sb="28" eb="29">
      <t>ウツ</t>
    </rPh>
    <rPh sb="31" eb="33">
      <t>テンプ</t>
    </rPh>
    <phoneticPr fontId="5"/>
  </si>
  <si>
    <t>（別紙14）</t>
    <rPh sb="1" eb="3">
      <t>ベッシ</t>
    </rPh>
    <phoneticPr fontId="3"/>
  </si>
  <si>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5"/>
  </si>
  <si>
    <t>職員配置</t>
    <rPh sb="0" eb="2">
      <t>ショクイン</t>
    </rPh>
    <rPh sb="2" eb="4">
      <t>ハイチ</t>
    </rPh>
    <phoneticPr fontId="5"/>
  </si>
  <si>
    <t>研修の受講状況</t>
    <rPh sb="0" eb="2">
      <t>ケンシュウ</t>
    </rPh>
    <rPh sb="3" eb="5">
      <t>ジュコウ</t>
    </rPh>
    <rPh sb="5" eb="7">
      <t>ジョウキョウ</t>
    </rPh>
    <phoneticPr fontId="5"/>
  </si>
  <si>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5"/>
  </si>
  <si>
    <t>強度行動障害支援者養成研修
（基礎研修）</t>
    <phoneticPr fontId="5"/>
  </si>
  <si>
    <r>
      <t>実践研修の修了者の数</t>
    </r>
    <r>
      <rPr>
        <sz val="8"/>
        <rFont val="HGSｺﾞｼｯｸM"/>
        <family val="3"/>
        <charset val="128"/>
      </rPr>
      <t>（※１）</t>
    </r>
    <rPh sb="0" eb="2">
      <t>ジッセン</t>
    </rPh>
    <rPh sb="2" eb="4">
      <t>ケンシュウ</t>
    </rPh>
    <rPh sb="5" eb="8">
      <t>シュウリョウシャ</t>
    </rPh>
    <rPh sb="9" eb="10">
      <t>カズ</t>
    </rPh>
    <phoneticPr fontId="5"/>
  </si>
  <si>
    <t>生活支援員の数</t>
    <phoneticPr fontId="5"/>
  </si>
  <si>
    <r>
      <t>基礎研修の修了者の数
及び割合</t>
    </r>
    <r>
      <rPr>
        <sz val="8"/>
        <rFont val="HGSｺﾞｼｯｸM"/>
        <family val="3"/>
        <charset val="128"/>
      </rPr>
      <t>（※２）</t>
    </r>
    <rPh sb="0" eb="2">
      <t>キソ</t>
    </rPh>
    <rPh sb="2" eb="4">
      <t>ケンシュウ</t>
    </rPh>
    <rPh sb="5" eb="8">
      <t>シュウリョウシャ</t>
    </rPh>
    <rPh sb="9" eb="10">
      <t>カズ</t>
    </rPh>
    <rPh sb="11" eb="12">
      <t>オヨ</t>
    </rPh>
    <rPh sb="13" eb="15">
      <t>ワリアイ</t>
    </rPh>
    <phoneticPr fontId="5"/>
  </si>
  <si>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5"/>
  </si>
  <si>
    <t>（※２）生活支援員のうち２０％以上が、強度行動障害支援者養成研修（基礎研修）修了者であること。</t>
    <rPh sb="35" eb="37">
      <t>ケンシュウ</t>
    </rPh>
    <phoneticPr fontId="5"/>
  </si>
  <si>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
注５　実践研修・基礎研修共に、研修修了者については修了証の写しを添付してください。</t>
    <rPh sb="101" eb="103">
      <t>チイキ</t>
    </rPh>
    <rPh sb="103" eb="105">
      <t>イコウ</t>
    </rPh>
    <phoneticPr fontId="5"/>
  </si>
  <si>
    <t>（別紙18）</t>
    <rPh sb="1" eb="3">
      <t>ベッシ</t>
    </rPh>
    <phoneticPr fontId="3"/>
  </si>
  <si>
    <t>入浴支援加算に関する届出書</t>
    <rPh sb="0" eb="2">
      <t>ニュウヨク</t>
    </rPh>
    <rPh sb="2" eb="4">
      <t>シエン</t>
    </rPh>
    <rPh sb="4" eb="6">
      <t>カサン</t>
    </rPh>
    <rPh sb="7" eb="8">
      <t>カン</t>
    </rPh>
    <phoneticPr fontId="59"/>
  </si>
  <si>
    <t>算定要件</t>
    <rPh sb="0" eb="2">
      <t>サンテイ</t>
    </rPh>
    <rPh sb="2" eb="4">
      <t>ヨウケン</t>
    </rPh>
    <phoneticPr fontId="59"/>
  </si>
  <si>
    <t>事業所に入浴設備を
（　　　　有している　　　　・　　　　有していない　　　　）</t>
    <rPh sb="0" eb="3">
      <t>ジギョウショ</t>
    </rPh>
    <rPh sb="4" eb="6">
      <t>ニュウヨク</t>
    </rPh>
    <rPh sb="6" eb="8">
      <t>セツビ</t>
    </rPh>
    <rPh sb="16" eb="17">
      <t>ユウ</t>
    </rPh>
    <rPh sb="30" eb="31">
      <t>ユウ</t>
    </rPh>
    <phoneticPr fontId="59"/>
  </si>
  <si>
    <t>【事業所に入浴設備を有していない場合】
連携先の事業所名</t>
    <rPh sb="1" eb="4">
      <t>ジギョウショ</t>
    </rPh>
    <rPh sb="5" eb="7">
      <t>ニュウヨク</t>
    </rPh>
    <rPh sb="7" eb="9">
      <t>セツビ</t>
    </rPh>
    <rPh sb="11" eb="12">
      <t>ユウ</t>
    </rPh>
    <rPh sb="17" eb="19">
      <t>バアイ</t>
    </rPh>
    <rPh sb="21" eb="23">
      <t>レンケイ</t>
    </rPh>
    <rPh sb="23" eb="24">
      <t>サキ</t>
    </rPh>
    <rPh sb="25" eb="28">
      <t>ジギョウショメイ</t>
    </rPh>
    <phoneticPr fontId="59"/>
  </si>
  <si>
    <t>（※）事業所に入浴設備を有していない場合であっても、外部の入浴設備を利用して利用者に対し
　　て入浴に係る支援を提供しているときは、入浴支援加算の対象となる。</t>
    <rPh sb="3" eb="6">
      <t>ジギョウショ</t>
    </rPh>
    <rPh sb="7" eb="9">
      <t>ニュウヨク</t>
    </rPh>
    <rPh sb="9" eb="11">
      <t>セツビ</t>
    </rPh>
    <rPh sb="12" eb="13">
      <t>ユウ</t>
    </rPh>
    <rPh sb="18" eb="20">
      <t>バアイ</t>
    </rPh>
    <rPh sb="26" eb="28">
      <t>ガイブ</t>
    </rPh>
    <rPh sb="29" eb="31">
      <t>ニュウヨク</t>
    </rPh>
    <rPh sb="31" eb="33">
      <t>セツビ</t>
    </rPh>
    <rPh sb="34" eb="36">
      <t>リヨウ</t>
    </rPh>
    <rPh sb="38" eb="41">
      <t>リヨウシャ</t>
    </rPh>
    <rPh sb="42" eb="43">
      <t>タイ</t>
    </rPh>
    <rPh sb="48" eb="50">
      <t>ニュウヨク</t>
    </rPh>
    <rPh sb="51" eb="52">
      <t>カカ</t>
    </rPh>
    <rPh sb="53" eb="55">
      <t>シエン</t>
    </rPh>
    <rPh sb="56" eb="58">
      <t>テイキョウ</t>
    </rPh>
    <rPh sb="66" eb="68">
      <t>ニュウヨク</t>
    </rPh>
    <rPh sb="68" eb="70">
      <t>シエン</t>
    </rPh>
    <rPh sb="70" eb="72">
      <t>カサン</t>
    </rPh>
    <rPh sb="73" eb="75">
      <t>タイショウ</t>
    </rPh>
    <phoneticPr fontId="59"/>
  </si>
  <si>
    <t>（別紙23ー２）</t>
    <rPh sb="1" eb="3">
      <t>ベッシ</t>
    </rPh>
    <phoneticPr fontId="3"/>
  </si>
  <si>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59"/>
  </si>
  <si>
    <t>ピアサポート実施加算に関する届出書</t>
    <rPh sb="6" eb="8">
      <t>ジッシ</t>
    </rPh>
    <rPh sb="8" eb="10">
      <t>カサン</t>
    </rPh>
    <rPh sb="11" eb="12">
      <t>カン</t>
    </rPh>
    <rPh sb="14" eb="16">
      <t>トドケデ</t>
    </rPh>
    <rPh sb="16" eb="17">
      <t>ショ</t>
    </rPh>
    <phoneticPr fontId="5"/>
  </si>
  <si>
    <t>１　事業所名</t>
    <rPh sb="2" eb="5">
      <t>ジギョウショ</t>
    </rPh>
    <rPh sb="5" eb="6">
      <t>メイ</t>
    </rPh>
    <phoneticPr fontId="5"/>
  </si>
  <si>
    <t>３　サービス費
　区分</t>
    <rPh sb="6" eb="7">
      <t>ヒ</t>
    </rPh>
    <rPh sb="9" eb="11">
      <t>クブン</t>
    </rPh>
    <phoneticPr fontId="5"/>
  </si>
  <si>
    <t>４　障害者ピア
　サポート研修
　修了職員</t>
    <rPh sb="2" eb="5">
      <t>ショウガイシャ</t>
    </rPh>
    <rPh sb="13" eb="15">
      <t>ケンシュウ</t>
    </rPh>
    <rPh sb="17" eb="19">
      <t>シュウリョウ</t>
    </rPh>
    <rPh sb="19" eb="21">
      <t>ショクイン</t>
    </rPh>
    <phoneticPr fontId="5"/>
  </si>
  <si>
    <t>＜雇用されている障害者又は障害者であった者＞</t>
    <rPh sb="1" eb="3">
      <t>コヨウ</t>
    </rPh>
    <rPh sb="8" eb="11">
      <t>ショウガイシャ</t>
    </rPh>
    <rPh sb="11" eb="12">
      <t>マタ</t>
    </rPh>
    <rPh sb="13" eb="16">
      <t>ショウガイシャ</t>
    </rPh>
    <rPh sb="20" eb="21">
      <t>シャ</t>
    </rPh>
    <phoneticPr fontId="5"/>
  </si>
  <si>
    <t>修了した研修の名称</t>
    <rPh sb="0" eb="2">
      <t>シュウリョウ</t>
    </rPh>
    <rPh sb="4" eb="6">
      <t>ケンシュウ</t>
    </rPh>
    <rPh sb="7" eb="9">
      <t>メイショウ</t>
    </rPh>
    <phoneticPr fontId="5"/>
  </si>
  <si>
    <t>＜その他の職員＞</t>
    <rPh sb="3" eb="4">
      <t>タ</t>
    </rPh>
    <rPh sb="5" eb="7">
      <t>ショクイン</t>
    </rPh>
    <phoneticPr fontId="5"/>
  </si>
  <si>
    <t>５　研修の実施</t>
    <rPh sb="2" eb="4">
      <t>ケンシュウ</t>
    </rPh>
    <rPh sb="5" eb="7">
      <t>ジッシ</t>
    </rPh>
    <phoneticPr fontId="59"/>
  </si>
  <si>
    <t>　直上により配置した者のいずれかにより、当該事業所等の従業者に対し、障害者に対する配慮等に関する研修を年１回以上行っている。</t>
    <phoneticPr fontId="59"/>
  </si>
  <si>
    <t>確認欄</t>
    <rPh sb="0" eb="2">
      <t>カクニン</t>
    </rPh>
    <rPh sb="2" eb="3">
      <t>ラン</t>
    </rPh>
    <phoneticPr fontId="59"/>
  </si>
  <si>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5"/>
  </si>
  <si>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5"/>
  </si>
  <si>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5"/>
  </si>
  <si>
    <t>（別紙26）</t>
    <rPh sb="1" eb="3">
      <t>ベッシ</t>
    </rPh>
    <phoneticPr fontId="3"/>
  </si>
  <si>
    <t>社会生活支援特別加算に関する届出書</t>
    <rPh sb="0" eb="2">
      <t>シャカイ</t>
    </rPh>
    <rPh sb="2" eb="4">
      <t>セイカツ</t>
    </rPh>
    <rPh sb="4" eb="6">
      <t>シエン</t>
    </rPh>
    <rPh sb="6" eb="8">
      <t>トクベツ</t>
    </rPh>
    <rPh sb="8" eb="10">
      <t>カサン</t>
    </rPh>
    <rPh sb="11" eb="12">
      <t>カン</t>
    </rPh>
    <rPh sb="14" eb="16">
      <t>トドケデ</t>
    </rPh>
    <rPh sb="16" eb="17">
      <t>ショ</t>
    </rPh>
    <phoneticPr fontId="5"/>
  </si>
  <si>
    <t>１　新規　　　　　　　　２　変更　　　　　　　　３　終了</t>
    <phoneticPr fontId="5"/>
  </si>
  <si>
    <t>４　従業者の配置</t>
    <rPh sb="2" eb="5">
      <t>ジュウギョウシャ</t>
    </rPh>
    <rPh sb="6" eb="8">
      <t>ハイチ</t>
    </rPh>
    <phoneticPr fontId="5"/>
  </si>
  <si>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5"/>
  </si>
  <si>
    <t>有・無</t>
    <rPh sb="0" eb="1">
      <t>ア</t>
    </rPh>
    <rPh sb="2" eb="3">
      <t>ナ</t>
    </rPh>
    <phoneticPr fontId="5"/>
  </si>
  <si>
    <t>５　有資格者による
　　指導体制</t>
    <phoneticPr fontId="5"/>
  </si>
  <si>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3" eb="205">
      <t>カンケイ</t>
    </rPh>
    <rPh sb="205" eb="207">
      <t>キカン</t>
    </rPh>
    <rPh sb="209" eb="211">
      <t>レンケイ</t>
    </rPh>
    <rPh sb="212" eb="214">
      <t>ジョウキョウ</t>
    </rPh>
    <rPh sb="214" eb="215">
      <t>トウ</t>
    </rPh>
    <phoneticPr fontId="5"/>
  </si>
  <si>
    <t>６　研修の開催</t>
    <rPh sb="2" eb="4">
      <t>ケンシュウ</t>
    </rPh>
    <rPh sb="5" eb="7">
      <t>カイサイ</t>
    </rPh>
    <phoneticPr fontId="5"/>
  </si>
  <si>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5"/>
  </si>
  <si>
    <t>７　他機関との連携</t>
    <rPh sb="2" eb="5">
      <t>タキカン</t>
    </rPh>
    <rPh sb="7" eb="9">
      <t>レンケイ</t>
    </rPh>
    <phoneticPr fontId="5"/>
  </si>
  <si>
    <t xml:space="preserve">　保護観察所、更生保護施設、指定医療機関又は精神保健福祉センターその他関係機関との協力体制が整えられてること。
　　協力体制の状況等
</t>
    <rPh sb="59" eb="61">
      <t>キョウリョク</t>
    </rPh>
    <rPh sb="61" eb="63">
      <t>タイセイ</t>
    </rPh>
    <rPh sb="64" eb="66">
      <t>ジョウキョウ</t>
    </rPh>
    <rPh sb="66" eb="67">
      <t>トウ</t>
    </rPh>
    <phoneticPr fontId="5"/>
  </si>
  <si>
    <t>注１　該当する資格を証する書類の写しを添付してください。指定医療機関等との連携により有資格者の
　　指導体制を整える場合は、関係機関との連携の状況等を具体的に記載してください。</t>
    <rPh sb="0" eb="1">
      <t>チュウ</t>
    </rPh>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5"/>
  </si>
  <si>
    <t>注２　研修の開催日時、参加者、研修内容等がわかる資料を付してください。</t>
    <rPh sb="0" eb="1">
      <t>チュウ</t>
    </rPh>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5"/>
  </si>
  <si>
    <t>注３　関係機関との協力体制については、その状況等を具体的に記載してください。</t>
    <rPh sb="0" eb="1">
      <t>チュウ</t>
    </rPh>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5"/>
  </si>
  <si>
    <t>（別紙27）</t>
    <rPh sb="1" eb="3">
      <t>ベッシ</t>
    </rPh>
    <phoneticPr fontId="3"/>
  </si>
  <si>
    <t>地域移行支援体制強化加算・通勤者生活支援加算に関する届出書</t>
    <rPh sb="0" eb="2">
      <t>チイキ</t>
    </rPh>
    <rPh sb="2" eb="4">
      <t>イコウ</t>
    </rPh>
    <rPh sb="4" eb="6">
      <t>シエン</t>
    </rPh>
    <rPh sb="6" eb="8">
      <t>タイセイ</t>
    </rPh>
    <rPh sb="8" eb="10">
      <t>キョウカ</t>
    </rPh>
    <rPh sb="10" eb="12">
      <t>カサン</t>
    </rPh>
    <rPh sb="13" eb="16">
      <t>ツウキンシャ</t>
    </rPh>
    <rPh sb="16" eb="18">
      <t>セイカツ</t>
    </rPh>
    <rPh sb="18" eb="20">
      <t>シエン</t>
    </rPh>
    <rPh sb="20" eb="22">
      <t>カサン</t>
    </rPh>
    <rPh sb="23" eb="24">
      <t>カン</t>
    </rPh>
    <rPh sb="26" eb="28">
      <t>トドケデ</t>
    </rPh>
    <rPh sb="28" eb="29">
      <t>ショ</t>
    </rPh>
    <phoneticPr fontId="5"/>
  </si>
  <si>
    <t>１　事業所・施設の名称</t>
    <phoneticPr fontId="59"/>
  </si>
  <si>
    <t>２　異動区分</t>
    <rPh sb="2" eb="4">
      <t>イドウ</t>
    </rPh>
    <rPh sb="4" eb="6">
      <t>クブン</t>
    </rPh>
    <phoneticPr fontId="59"/>
  </si>
  <si>
    <t>１　新規　　　　２　変更　　　　３　終了</t>
    <phoneticPr fontId="59"/>
  </si>
  <si>
    <t>前年度の平均利用者数（人）</t>
    <phoneticPr fontId="5"/>
  </si>
  <si>
    <t>地域移行支援に係る体制</t>
    <rPh sb="0" eb="2">
      <t>チイキ</t>
    </rPh>
    <rPh sb="2" eb="4">
      <t>イコウ</t>
    </rPh>
    <rPh sb="4" eb="6">
      <t>シエン</t>
    </rPh>
    <rPh sb="7" eb="8">
      <t>カカ</t>
    </rPh>
    <rPh sb="9" eb="11">
      <t>タイセイ</t>
    </rPh>
    <phoneticPr fontId="5"/>
  </si>
  <si>
    <t>従業者の職種・員数　　</t>
    <rPh sb="0" eb="3">
      <t>ジュウギョウシャ</t>
    </rPh>
    <rPh sb="4" eb="6">
      <t>ショクシュ</t>
    </rPh>
    <rPh sb="7" eb="9">
      <t>インスウ</t>
    </rPh>
    <phoneticPr fontId="5"/>
  </si>
  <si>
    <t>地域移行支援員</t>
    <rPh sb="0" eb="2">
      <t>チイキ</t>
    </rPh>
    <rPh sb="2" eb="4">
      <t>イコウ</t>
    </rPh>
    <rPh sb="4" eb="7">
      <t>シエンイン</t>
    </rPh>
    <phoneticPr fontId="5"/>
  </si>
  <si>
    <t>従業者数</t>
    <phoneticPr fontId="5"/>
  </si>
  <si>
    <t>常　 勤（人）</t>
    <phoneticPr fontId="5"/>
  </si>
  <si>
    <t>非常勤（人）</t>
    <phoneticPr fontId="5"/>
  </si>
  <si>
    <t>常勤換算後の人数（人）</t>
    <phoneticPr fontId="5"/>
  </si>
  <si>
    <t>加算算定上の必要人数（人）</t>
    <phoneticPr fontId="5"/>
  </si>
  <si>
    <t>通勤者生活支援に係る体制</t>
    <rPh sb="0" eb="3">
      <t>ツウキンシャ</t>
    </rPh>
    <rPh sb="3" eb="5">
      <t>セイカツ</t>
    </rPh>
    <rPh sb="5" eb="7">
      <t>シエン</t>
    </rPh>
    <rPh sb="8" eb="9">
      <t>カカ</t>
    </rPh>
    <rPh sb="10" eb="12">
      <t>タイセイ</t>
    </rPh>
    <phoneticPr fontId="5"/>
  </si>
  <si>
    <t>前年度の平均利用者数のうち５０％（人）</t>
    <rPh sb="0" eb="3">
      <t>ゼンネンド</t>
    </rPh>
    <rPh sb="4" eb="6">
      <t>ヘイキン</t>
    </rPh>
    <rPh sb="6" eb="9">
      <t>リヨウシャ</t>
    </rPh>
    <rPh sb="9" eb="10">
      <t>スウ</t>
    </rPh>
    <phoneticPr fontId="5"/>
  </si>
  <si>
    <t>氏　　名</t>
    <rPh sb="0" eb="1">
      <t>シ</t>
    </rPh>
    <rPh sb="3" eb="4">
      <t>メイ</t>
    </rPh>
    <phoneticPr fontId="5"/>
  </si>
  <si>
    <t>雇用されている事業所名</t>
    <phoneticPr fontId="5"/>
  </si>
  <si>
    <t>注１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5"/>
  </si>
  <si>
    <t>注２　「加算算定上の必要人数」欄には、記入しないで下さい。</t>
    <rPh sb="0" eb="1">
      <t>チュウ</t>
    </rPh>
    <rPh sb="4" eb="6">
      <t>カサン</t>
    </rPh>
    <rPh sb="6" eb="8">
      <t>サンテイ</t>
    </rPh>
    <rPh sb="8" eb="9">
      <t>ジョウ</t>
    </rPh>
    <rPh sb="10" eb="12">
      <t>ヒツヨウ</t>
    </rPh>
    <rPh sb="12" eb="14">
      <t>ニンズウ</t>
    </rPh>
    <rPh sb="15" eb="16">
      <t>ラン</t>
    </rPh>
    <rPh sb="19" eb="21">
      <t>キニュウ</t>
    </rPh>
    <phoneticPr fontId="5"/>
  </si>
  <si>
    <t>注３　「通勤者生活支援に係る体制」欄には、通常の事業所に雇用されている者を記入して下さい。</t>
    <rPh sb="0" eb="1">
      <t>チュウ</t>
    </rPh>
    <rPh sb="4" eb="7">
      <t>ツウキンシャ</t>
    </rPh>
    <rPh sb="7" eb="9">
      <t>セイカツ</t>
    </rPh>
    <rPh sb="9" eb="11">
      <t>シエン</t>
    </rPh>
    <rPh sb="12" eb="13">
      <t>カカ</t>
    </rPh>
    <rPh sb="14" eb="16">
      <t>タイセイ</t>
    </rPh>
    <rPh sb="17" eb="18">
      <t>ラン</t>
    </rPh>
    <rPh sb="21" eb="23">
      <t>ツウジョウ</t>
    </rPh>
    <rPh sb="24" eb="27">
      <t>ジギョウショ</t>
    </rPh>
    <rPh sb="28" eb="30">
      <t>コヨウ</t>
    </rPh>
    <rPh sb="35" eb="36">
      <t>シャ</t>
    </rPh>
    <rPh sb="37" eb="39">
      <t>キニュウ</t>
    </rPh>
    <phoneticPr fontId="5"/>
  </si>
  <si>
    <t>（別紙28）</t>
    <rPh sb="1" eb="3">
      <t>ベッシ</t>
    </rPh>
    <phoneticPr fontId="3"/>
  </si>
  <si>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5"/>
  </si>
  <si>
    <t>サービスの種類</t>
    <rPh sb="5" eb="7">
      <t>シュルイ</t>
    </rPh>
    <phoneticPr fontId="5"/>
  </si>
  <si>
    <t>異動区分</t>
    <rPh sb="0" eb="4">
      <t>イドウクブン</t>
    </rPh>
    <phoneticPr fontId="59"/>
  </si>
  <si>
    <t>１　新規　　　　　２　変更　　　　　３　終了</t>
    <rPh sb="2" eb="4">
      <t>シンキ</t>
    </rPh>
    <rPh sb="11" eb="13">
      <t>ヘンコウ</t>
    </rPh>
    <rPh sb="20" eb="22">
      <t>シュウリョウ</t>
    </rPh>
    <phoneticPr fontId="59"/>
  </si>
  <si>
    <t>設備</t>
    <rPh sb="0" eb="2">
      <t>セツビ</t>
    </rPh>
    <phoneticPr fontId="5"/>
  </si>
  <si>
    <t>　　　　　人</t>
    <rPh sb="5" eb="6">
      <t>ニン</t>
    </rPh>
    <phoneticPr fontId="5"/>
  </si>
  <si>
    <t>居室数</t>
    <rPh sb="0" eb="2">
      <t>キョシツ</t>
    </rPh>
    <rPh sb="2" eb="3">
      <t>スウ</t>
    </rPh>
    <phoneticPr fontId="5"/>
  </si>
  <si>
    <t>１人当たり居室面積</t>
    <rPh sb="1" eb="2">
      <t>ニン</t>
    </rPh>
    <rPh sb="2" eb="3">
      <t>ア</t>
    </rPh>
    <rPh sb="5" eb="7">
      <t>キョシツ</t>
    </rPh>
    <rPh sb="7" eb="9">
      <t>メンセキ</t>
    </rPh>
    <phoneticPr fontId="5"/>
  </si>
  <si>
    <t>うち個室</t>
    <rPh sb="2" eb="4">
      <t>コシツ</t>
    </rPh>
    <phoneticPr fontId="5"/>
  </si>
  <si>
    <t>室</t>
    <rPh sb="0" eb="1">
      <t>シツ</t>
    </rPh>
    <phoneticPr fontId="59"/>
  </si>
  <si>
    <t>㎡</t>
    <phoneticPr fontId="59"/>
  </si>
  <si>
    <t>うち２人部屋</t>
    <rPh sb="3" eb="4">
      <t>ニン</t>
    </rPh>
    <rPh sb="4" eb="6">
      <t>ベヤ</t>
    </rPh>
    <phoneticPr fontId="5"/>
  </si>
  <si>
    <t>うち３人部屋</t>
    <rPh sb="3" eb="4">
      <t>ニン</t>
    </rPh>
    <rPh sb="4" eb="6">
      <t>ベヤ</t>
    </rPh>
    <phoneticPr fontId="5"/>
  </si>
  <si>
    <t>うち４人部屋</t>
    <rPh sb="3" eb="4">
      <t>ニン</t>
    </rPh>
    <rPh sb="4" eb="6">
      <t>ベヤ</t>
    </rPh>
    <phoneticPr fontId="5"/>
  </si>
  <si>
    <t>うち　人部屋</t>
    <rPh sb="3" eb="4">
      <t>ニン</t>
    </rPh>
    <rPh sb="4" eb="6">
      <t>ベヤ</t>
    </rPh>
    <phoneticPr fontId="5"/>
  </si>
  <si>
    <t>その他の設備の内容</t>
    <rPh sb="2" eb="3">
      <t>タ</t>
    </rPh>
    <rPh sb="4" eb="6">
      <t>セツビ</t>
    </rPh>
    <rPh sb="7" eb="9">
      <t>ナイヨウ</t>
    </rPh>
    <phoneticPr fontId="5"/>
  </si>
  <si>
    <t>夜間の支援体制</t>
    <rPh sb="0" eb="2">
      <t>ヤカン</t>
    </rPh>
    <rPh sb="3" eb="5">
      <t>シエン</t>
    </rPh>
    <rPh sb="5" eb="7">
      <t>タイセイ</t>
    </rPh>
    <phoneticPr fontId="5"/>
  </si>
  <si>
    <t>勤務形態</t>
    <rPh sb="0" eb="2">
      <t>キンム</t>
    </rPh>
    <rPh sb="2" eb="4">
      <t>ケイタイ</t>
    </rPh>
    <phoneticPr fontId="5"/>
  </si>
  <si>
    <t>人数</t>
    <rPh sb="0" eb="2">
      <t>ニンズウ</t>
    </rPh>
    <phoneticPr fontId="5"/>
  </si>
  <si>
    <t>専従</t>
    <rPh sb="0" eb="2">
      <t>センジュウ</t>
    </rPh>
    <phoneticPr fontId="5"/>
  </si>
  <si>
    <t>兼務</t>
    <rPh sb="0" eb="2">
      <t>ケンム</t>
    </rPh>
    <phoneticPr fontId="5"/>
  </si>
  <si>
    <t>連携施設の名称</t>
    <rPh sb="0" eb="2">
      <t>レンケイ</t>
    </rPh>
    <rPh sb="2" eb="4">
      <t>シセツ</t>
    </rPh>
    <rPh sb="5" eb="7">
      <t>メイショウ</t>
    </rPh>
    <phoneticPr fontId="5"/>
  </si>
  <si>
    <t>夜間の支援体制の内容</t>
    <rPh sb="0" eb="2">
      <t>ヤカン</t>
    </rPh>
    <rPh sb="3" eb="5">
      <t>シエン</t>
    </rPh>
    <rPh sb="5" eb="7">
      <t>タイセイ</t>
    </rPh>
    <rPh sb="8" eb="10">
      <t>ナイヨウ</t>
    </rPh>
    <phoneticPr fontId="5"/>
  </si>
  <si>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5"/>
  </si>
  <si>
    <t>注２　「その他の設備の内容」欄は、居室以外の利用者が利用する設備の内容を具体的に記載するこ
　　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5"/>
  </si>
  <si>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5"/>
  </si>
  <si>
    <t>注４　届出内容に変更が生じたときは、変更を届け出るとともに、基準を満たさなくなったときは、
　　「介護給付費及び訓練等給付費の額の算定に係る体制等に関する届出書」により届け出ること。</t>
    <rPh sb="0" eb="1">
      <t>チュウ</t>
    </rPh>
    <phoneticPr fontId="59"/>
  </si>
  <si>
    <t>（別紙29ー１）</t>
    <rPh sb="1" eb="3">
      <t>ベッシ</t>
    </rPh>
    <phoneticPr fontId="3"/>
  </si>
  <si>
    <t>夜間支援等体制加算に関する届出書（宿泊型自立訓練）</t>
    <rPh sb="0" eb="2">
      <t>ヤカン</t>
    </rPh>
    <rPh sb="2" eb="4">
      <t>シエン</t>
    </rPh>
    <rPh sb="4" eb="5">
      <t>トウ</t>
    </rPh>
    <rPh sb="5" eb="7">
      <t>タイセイ</t>
    </rPh>
    <rPh sb="7" eb="9">
      <t>カサン</t>
    </rPh>
    <rPh sb="10" eb="11">
      <t>カン</t>
    </rPh>
    <rPh sb="13" eb="16">
      <t>トドケデショ</t>
    </rPh>
    <phoneticPr fontId="5"/>
  </si>
  <si>
    <t>１　事業所・施設の名称</t>
    <rPh sb="6" eb="8">
      <t>シセツ</t>
    </rPh>
    <rPh sb="9" eb="11">
      <t>メイショウ</t>
    </rPh>
    <phoneticPr fontId="5"/>
  </si>
  <si>
    <t>１　新規　　　　　　　　２　変更　　　　　　　　３　終了</t>
    <phoneticPr fontId="59"/>
  </si>
  <si>
    <t>夜間支援等体制加算（Ⅰ）・（Ⅱ）</t>
    <rPh sb="0" eb="2">
      <t>ヤカン</t>
    </rPh>
    <rPh sb="2" eb="4">
      <t>シエン</t>
    </rPh>
    <rPh sb="4" eb="5">
      <t>トウ</t>
    </rPh>
    <rPh sb="5" eb="7">
      <t>タイセイ</t>
    </rPh>
    <rPh sb="7" eb="9">
      <t>カサン</t>
    </rPh>
    <phoneticPr fontId="5"/>
  </si>
  <si>
    <t>夜間支援体制の確保が必要な理由</t>
    <phoneticPr fontId="5"/>
  </si>
  <si>
    <t>夜間支援の対象者数及び夜間支援従事者の配置状況</t>
    <rPh sb="11" eb="13">
      <t>ヤカン</t>
    </rPh>
    <rPh sb="13" eb="15">
      <t>シエン</t>
    </rPh>
    <rPh sb="15" eb="18">
      <t>ジュウジシャ</t>
    </rPh>
    <rPh sb="19" eb="21">
      <t>ハイチ</t>
    </rPh>
    <rPh sb="21" eb="23">
      <t>ジョウキョウ</t>
    </rPh>
    <phoneticPr fontId="5"/>
  </si>
  <si>
    <t>夜間支援の対象者数（人）</t>
    <rPh sb="5" eb="8">
      <t>タイショウシャ</t>
    </rPh>
    <rPh sb="8" eb="9">
      <t>スウ</t>
    </rPh>
    <phoneticPr fontId="5"/>
  </si>
  <si>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5"/>
  </si>
  <si>
    <t>想定される夜間支援体制（夜勤・宿直）</t>
    <rPh sb="0" eb="2">
      <t>ソウテイ</t>
    </rPh>
    <rPh sb="5" eb="7">
      <t>ヤカン</t>
    </rPh>
    <rPh sb="7" eb="9">
      <t>シエン</t>
    </rPh>
    <rPh sb="9" eb="11">
      <t>タイセイ</t>
    </rPh>
    <rPh sb="12" eb="14">
      <t>ヤキン</t>
    </rPh>
    <rPh sb="15" eb="17">
      <t>トノイ</t>
    </rPh>
    <phoneticPr fontId="5"/>
  </si>
  <si>
    <r>
      <t xml:space="preserve">夜間支援従事者
</t>
    </r>
    <r>
      <rPr>
        <sz val="9"/>
        <color indexed="8"/>
        <rFont val="HGSｺﾞｼｯｸM"/>
        <family val="3"/>
        <charset val="128"/>
      </rPr>
      <t>①</t>
    </r>
    <phoneticPr fontId="5"/>
  </si>
  <si>
    <r>
      <t xml:space="preserve">夜間支援従事者
</t>
    </r>
    <r>
      <rPr>
        <sz val="9"/>
        <color indexed="8"/>
        <rFont val="HGSｺﾞｼｯｸM"/>
        <family val="3"/>
        <charset val="128"/>
      </rPr>
      <t>②</t>
    </r>
    <phoneticPr fontId="5"/>
  </si>
  <si>
    <r>
      <t xml:space="preserve">夜間支援従事者
</t>
    </r>
    <r>
      <rPr>
        <sz val="9"/>
        <color indexed="8"/>
        <rFont val="HGSｺﾞｼｯｸM"/>
        <family val="3"/>
        <charset val="128"/>
      </rPr>
      <t>③</t>
    </r>
    <phoneticPr fontId="5"/>
  </si>
  <si>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5"/>
  </si>
  <si>
    <t>備考</t>
    <rPh sb="0" eb="2">
      <t>ビコウ</t>
    </rPh>
    <phoneticPr fontId="5"/>
  </si>
  <si>
    <t>夜間支援等体制加算（Ⅲ）</t>
    <rPh sb="4" eb="5">
      <t>トウ</t>
    </rPh>
    <phoneticPr fontId="5"/>
  </si>
  <si>
    <t>夜間における防災体制の内容
（契約内容等）</t>
    <phoneticPr fontId="5"/>
  </si>
  <si>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5"/>
  </si>
  <si>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5"/>
  </si>
  <si>
    <r>
      <t>注２　夜間支援等体制加算（Ⅰ）・（Ⅱ）</t>
    </r>
    <r>
      <rPr>
        <sz val="10"/>
        <color indexed="8"/>
        <rFont val="HGSｺﾞｼｯｸM"/>
        <family val="3"/>
        <charset val="128"/>
      </rPr>
      <t>の２の「夜間支援の対象者数（人）」欄には、事業所における前年度の平均利用
　　者数（新設の場合は推定数）を記入して下さい。また、前年度の平均利用者数の算定に当たって小数点以下の端数が生
　　じる場合は、小数点第１位を四捨五入してください。</t>
    </r>
    <rPh sb="33" eb="34">
      <t>ニン</t>
    </rPh>
    <rPh sb="40" eb="43">
      <t>ジギョウショ</t>
    </rPh>
    <rPh sb="67" eb="70">
      <t>スイテイスウ</t>
    </rPh>
    <rPh sb="72" eb="74">
      <t>キニュウ</t>
    </rPh>
    <rPh sb="94" eb="96">
      <t>サンテイ</t>
    </rPh>
    <rPh sb="97" eb="98">
      <t>ア</t>
    </rPh>
    <rPh sb="104" eb="106">
      <t>イカ</t>
    </rPh>
    <rPh sb="107" eb="109">
      <t>ハスウ</t>
    </rPh>
    <rPh sb="110" eb="111">
      <t>ショウ</t>
    </rPh>
    <rPh sb="116" eb="118">
      <t>バアイ</t>
    </rPh>
    <rPh sb="120" eb="123">
      <t>ショウスウテン</t>
    </rPh>
    <phoneticPr fontId="5"/>
  </si>
  <si>
    <r>
      <t>注３　夜間支援等体制加算（Ⅰ）・（Ⅱ）</t>
    </r>
    <r>
      <rPr>
        <sz val="10"/>
        <color indexed="8"/>
        <rFont val="HGSｺﾞｼｯｸM"/>
        <family val="3"/>
        <charset val="128"/>
      </rPr>
      <t>の２の「当該住居の夜間支援体制（夜勤・宿直）」欄について、同じ月の中で
　　別々の日に夜勤又は宿直を配置する場合は、複数枚に書き分けるなど、夜勤を配置する日又は宿直を配置する日それぞ
　　れの場合の体制について記載してください。</t>
    </r>
    <rPh sb="23" eb="25">
      <t>トウガイ</t>
    </rPh>
    <rPh sb="25" eb="27">
      <t>ジュウキョ</t>
    </rPh>
    <rPh sb="28" eb="30">
      <t>ヤカン</t>
    </rPh>
    <rPh sb="30" eb="32">
      <t>シエン</t>
    </rPh>
    <rPh sb="32" eb="34">
      <t>タイセイ</t>
    </rPh>
    <rPh sb="48" eb="49">
      <t>オナ</t>
    </rPh>
    <rPh sb="50" eb="51">
      <t>ツキ</t>
    </rPh>
    <rPh sb="52" eb="53">
      <t>ナカ</t>
    </rPh>
    <phoneticPr fontId="5"/>
  </si>
  <si>
    <t>注４　夜間支援等体制加算（Ⅲ）については、２・３のいずれか又は両方を記載してください。</t>
    <rPh sb="3" eb="5">
      <t>ヤカン</t>
    </rPh>
    <rPh sb="5" eb="7">
      <t>シエン</t>
    </rPh>
    <rPh sb="7" eb="8">
      <t>トウ</t>
    </rPh>
    <rPh sb="8" eb="10">
      <t>タイセイ</t>
    </rPh>
    <rPh sb="10" eb="12">
      <t>カサン</t>
    </rPh>
    <rPh sb="29" eb="30">
      <t>マタ</t>
    </rPh>
    <rPh sb="31" eb="33">
      <t>リョウホウ</t>
    </rPh>
    <rPh sb="34" eb="36">
      <t>キサイ</t>
    </rPh>
    <phoneticPr fontId="5"/>
  </si>
  <si>
    <t>注５　夜間支援等体制加算（Ⅲ）の２については、事業所の人員体制や利用者との連絡体制を含め、具体的に記入して下さ
　　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5"/>
  </si>
  <si>
    <t>（別紙34）</t>
    <rPh sb="1" eb="3">
      <t>ベッシ</t>
    </rPh>
    <phoneticPr fontId="3"/>
  </si>
  <si>
    <t>個別計画訓練支援加算に関する届出書</t>
    <rPh sb="11" eb="12">
      <t>カン</t>
    </rPh>
    <phoneticPr fontId="3"/>
  </si>
  <si>
    <t>異動区分</t>
    <phoneticPr fontId="5"/>
  </si>
  <si>
    <t>１　新規　　　　２　変更　　　　３　終了</t>
    <phoneticPr fontId="3"/>
  </si>
  <si>
    <t>個別計画訓練支援加算（Ⅱ）の要件</t>
    <phoneticPr fontId="3"/>
  </si>
  <si>
    <t>算定要件</t>
    <rPh sb="0" eb="2">
      <t>サンテイ</t>
    </rPh>
    <rPh sb="2" eb="4">
      <t>ヨウケン</t>
    </rPh>
    <phoneticPr fontId="3"/>
  </si>
  <si>
    <t>確認欄</t>
    <phoneticPr fontId="3"/>
  </si>
  <si>
    <t>　 １　有資格者の配置等</t>
    <rPh sb="4" eb="8">
      <t>ユウシカクシャ</t>
    </rPh>
    <rPh sb="9" eb="11">
      <t>ハイチ</t>
    </rPh>
    <rPh sb="11" eb="12">
      <t>トウ</t>
    </rPh>
    <phoneticPr fontId="5"/>
  </si>
  <si>
    <t>（１）　社会福祉士、精神保健福祉士又は公認心理師である従業者が配
　　　置されていること。</t>
    <rPh sb="4" eb="6">
      <t>シャカイ</t>
    </rPh>
    <rPh sb="6" eb="9">
      <t>フクシシ</t>
    </rPh>
    <rPh sb="10" eb="12">
      <t>セイシン</t>
    </rPh>
    <rPh sb="12" eb="14">
      <t>ホケン</t>
    </rPh>
    <rPh sb="14" eb="17">
      <t>フクシシ</t>
    </rPh>
    <rPh sb="17" eb="18">
      <t>マタ</t>
    </rPh>
    <rPh sb="19" eb="21">
      <t>コウニン</t>
    </rPh>
    <rPh sb="21" eb="24">
      <t>シンリシ</t>
    </rPh>
    <rPh sb="27" eb="29">
      <t>ジュウギョウ</t>
    </rPh>
    <rPh sb="29" eb="30">
      <t>シャ</t>
    </rPh>
    <rPh sb="31" eb="32">
      <t>ハイ</t>
    </rPh>
    <rPh sb="36" eb="37">
      <t>オ</t>
    </rPh>
    <phoneticPr fontId="5"/>
  </si>
  <si>
    <t>（２）　（１）の従業者により、利用者の障害特性や生活環境に応じて
　　　、「応用日常生活動作」、「認知機能」、「行動上の障害」に係
　　　る個別訓練実施計画を作成していること。</t>
    <rPh sb="8" eb="11">
      <t>ジュウギョウシャ</t>
    </rPh>
    <rPh sb="15" eb="18">
      <t>リヨウシャ</t>
    </rPh>
    <rPh sb="19" eb="21">
      <t>ショウガイ</t>
    </rPh>
    <rPh sb="21" eb="23">
      <t>トクセイ</t>
    </rPh>
    <rPh sb="24" eb="26">
      <t>セイカツ</t>
    </rPh>
    <rPh sb="26" eb="28">
      <t>カンキョウ</t>
    </rPh>
    <rPh sb="29" eb="30">
      <t>オウ</t>
    </rPh>
    <rPh sb="38" eb="40">
      <t>オウヨウ</t>
    </rPh>
    <rPh sb="40" eb="42">
      <t>ニチジョウ</t>
    </rPh>
    <rPh sb="42" eb="44">
      <t>セイカツ</t>
    </rPh>
    <rPh sb="44" eb="46">
      <t>ドウサ</t>
    </rPh>
    <rPh sb="49" eb="51">
      <t>ニンチ</t>
    </rPh>
    <rPh sb="51" eb="53">
      <t>キノウ</t>
    </rPh>
    <rPh sb="56" eb="59">
      <t>コウドウジョウ</t>
    </rPh>
    <rPh sb="60" eb="62">
      <t>ショウガイ</t>
    </rPh>
    <rPh sb="64" eb="65">
      <t>カカ</t>
    </rPh>
    <rPh sb="70" eb="72">
      <t>コベツ</t>
    </rPh>
    <rPh sb="72" eb="74">
      <t>クンレン</t>
    </rPh>
    <rPh sb="74" eb="76">
      <t>ジッシ</t>
    </rPh>
    <rPh sb="76" eb="78">
      <t>ケイカク</t>
    </rPh>
    <rPh sb="79" eb="81">
      <t>サクセイ</t>
    </rPh>
    <phoneticPr fontId="5"/>
  </si>
  <si>
    <t>　 ２　個別訓練実施計画
　　　 の運用</t>
    <rPh sb="4" eb="6">
      <t>コベツ</t>
    </rPh>
    <rPh sb="6" eb="8">
      <t>クンレン</t>
    </rPh>
    <rPh sb="8" eb="10">
      <t>ジッシ</t>
    </rPh>
    <rPh sb="10" eb="12">
      <t>ケイカク</t>
    </rPh>
    <rPh sb="18" eb="20">
      <t>ウンヨウ</t>
    </rPh>
    <phoneticPr fontId="5"/>
  </si>
  <si>
    <t>（１）　個別訓練実施計画に基づく支援が行われ、その内容や利用者の
　　　状態を定期的に記録していること。</t>
    <rPh sb="4" eb="6">
      <t>コベツ</t>
    </rPh>
    <rPh sb="6" eb="8">
      <t>クンレン</t>
    </rPh>
    <rPh sb="8" eb="10">
      <t>ジッシ</t>
    </rPh>
    <rPh sb="10" eb="12">
      <t>ケイカク</t>
    </rPh>
    <rPh sb="13" eb="14">
      <t>モト</t>
    </rPh>
    <rPh sb="16" eb="18">
      <t>シエン</t>
    </rPh>
    <rPh sb="19" eb="20">
      <t>オコナ</t>
    </rPh>
    <rPh sb="25" eb="27">
      <t>ナイヨウ</t>
    </rPh>
    <rPh sb="28" eb="29">
      <t>リ</t>
    </rPh>
    <rPh sb="29" eb="30">
      <t>ヨウ</t>
    </rPh>
    <rPh sb="30" eb="31">
      <t>シャ</t>
    </rPh>
    <rPh sb="36" eb="38">
      <t>ジョウタイ</t>
    </rPh>
    <rPh sb="39" eb="42">
      <t>テイキテキ</t>
    </rPh>
    <rPh sb="43" eb="45">
      <t>キロク</t>
    </rPh>
    <phoneticPr fontId="5"/>
  </si>
  <si>
    <t>（２）　個別訓練実施計画の進捗状況を毎月ごとに評価し、必要に応じ
　　　て当該計画の見直しを行っていること。</t>
    <rPh sb="13" eb="15">
      <t>シンチョク</t>
    </rPh>
    <rPh sb="15" eb="17">
      <t>ジョウキョウ</t>
    </rPh>
    <rPh sb="18" eb="20">
      <t>マイツキ</t>
    </rPh>
    <rPh sb="23" eb="25">
      <t>ヒョウカ</t>
    </rPh>
    <rPh sb="27" eb="29">
      <t>ヒツヨウ</t>
    </rPh>
    <rPh sb="30" eb="31">
      <t>オウ</t>
    </rPh>
    <rPh sb="37" eb="39">
      <t>トウガイ</t>
    </rPh>
    <rPh sb="39" eb="41">
      <t>ケイカク</t>
    </rPh>
    <rPh sb="42" eb="44">
      <t>ミナオ</t>
    </rPh>
    <rPh sb="46" eb="47">
      <t>オコナ</t>
    </rPh>
    <phoneticPr fontId="5"/>
  </si>
  <si>
    <t>　 ３　情報の共有・伝達</t>
    <rPh sb="4" eb="6">
      <t>ジョウホウ</t>
    </rPh>
    <rPh sb="7" eb="9">
      <t>キョウユウ</t>
    </rPh>
    <rPh sb="10" eb="12">
      <t>デンタツ</t>
    </rPh>
    <phoneticPr fontId="5"/>
  </si>
  <si>
    <t>（１）　指定障害者支援施設等に入所する利用者については、訓練に係
　　　る日常生活上の留意点、介護の工夫等の情報を、当該指定障害者
　　　支援施設等の従業者間で共有していること。</t>
    <rPh sb="4" eb="6">
      <t>シテイ</t>
    </rPh>
    <rPh sb="6" eb="9">
      <t>ショウガイシャ</t>
    </rPh>
    <rPh sb="9" eb="11">
      <t>シエン</t>
    </rPh>
    <rPh sb="11" eb="13">
      <t>シセツ</t>
    </rPh>
    <rPh sb="13" eb="14">
      <t>トウ</t>
    </rPh>
    <rPh sb="15" eb="17">
      <t>ニュウショ</t>
    </rPh>
    <rPh sb="19" eb="22">
      <t>リヨウシャ</t>
    </rPh>
    <rPh sb="28" eb="29">
      <t>クン</t>
    </rPh>
    <rPh sb="29" eb="30">
      <t>ネリ</t>
    </rPh>
    <rPh sb="31" eb="32">
      <t>カカ</t>
    </rPh>
    <rPh sb="37" eb="39">
      <t>ニチジョウ</t>
    </rPh>
    <rPh sb="39" eb="41">
      <t>セイカツ</t>
    </rPh>
    <rPh sb="41" eb="42">
      <t>ジョウ</t>
    </rPh>
    <rPh sb="43" eb="46">
      <t>リュウイテン</t>
    </rPh>
    <rPh sb="47" eb="49">
      <t>カイゴ</t>
    </rPh>
    <rPh sb="50" eb="53">
      <t>クフウナド</t>
    </rPh>
    <rPh sb="54" eb="56">
      <t>ジョウホウ</t>
    </rPh>
    <rPh sb="58" eb="59">
      <t>トウ</t>
    </rPh>
    <rPh sb="59" eb="60">
      <t>ガイ</t>
    </rPh>
    <rPh sb="60" eb="62">
      <t>シテイ</t>
    </rPh>
    <rPh sb="75" eb="78">
      <t>ジュウギョウシャ</t>
    </rPh>
    <rPh sb="78" eb="79">
      <t>カン</t>
    </rPh>
    <rPh sb="80" eb="82">
      <t>キョウユウ</t>
    </rPh>
    <phoneticPr fontId="5"/>
  </si>
  <si>
    <t>（２）　（１）以外の利用者については、必要に応じて、指定特定相談
　　　支援事業者を通じて、他の指定障害福祉サービス事業所等に訓練
　　　に係る日常生活上の留意点、介護の工夫等の情報を伝達している
　　　こと。</t>
    <rPh sb="7" eb="9">
      <t>イガイ</t>
    </rPh>
    <rPh sb="10" eb="13">
      <t>リヨウシャ</t>
    </rPh>
    <rPh sb="19" eb="21">
      <t>ヒツヨウ</t>
    </rPh>
    <rPh sb="22" eb="23">
      <t>オウ</t>
    </rPh>
    <rPh sb="26" eb="28">
      <t>シテイ</t>
    </rPh>
    <rPh sb="28" eb="30">
      <t>トクテイ</t>
    </rPh>
    <rPh sb="30" eb="31">
      <t>アイ</t>
    </rPh>
    <rPh sb="31" eb="32">
      <t>ダン</t>
    </rPh>
    <rPh sb="36" eb="38">
      <t>シエン</t>
    </rPh>
    <rPh sb="42" eb="43">
      <t>ツウ</t>
    </rPh>
    <rPh sb="46" eb="47">
      <t>タ</t>
    </rPh>
    <rPh sb="48" eb="50">
      <t>シテイ</t>
    </rPh>
    <rPh sb="50" eb="52">
      <t>ショウガイ</t>
    </rPh>
    <rPh sb="52" eb="54">
      <t>フクシ</t>
    </rPh>
    <rPh sb="58" eb="61">
      <t>ジギョウショ</t>
    </rPh>
    <rPh sb="61" eb="62">
      <t>トウ</t>
    </rPh>
    <rPh sb="63" eb="65">
      <t>クンレン</t>
    </rPh>
    <rPh sb="70" eb="71">
      <t>カカ</t>
    </rPh>
    <rPh sb="72" eb="74">
      <t>ニチジョウ</t>
    </rPh>
    <rPh sb="74" eb="76">
      <t>セイカツ</t>
    </rPh>
    <rPh sb="76" eb="77">
      <t>ジョウ</t>
    </rPh>
    <rPh sb="78" eb="81">
      <t>リュウイテン</t>
    </rPh>
    <rPh sb="82" eb="84">
      <t>カイゴ</t>
    </rPh>
    <rPh sb="85" eb="88">
      <t>クフウナド</t>
    </rPh>
    <rPh sb="89" eb="91">
      <t>ジョウホウ</t>
    </rPh>
    <rPh sb="92" eb="94">
      <t>デンタツ</t>
    </rPh>
    <phoneticPr fontId="5"/>
  </si>
  <si>
    <t>個別計画訓練支援加算（Ⅰ）の要件</t>
    <rPh sb="14" eb="16">
      <t>ヨウケン</t>
    </rPh>
    <phoneticPr fontId="5"/>
  </si>
  <si>
    <t>個別計画訓練支援（Ⅱ）の要件をすべて満たしている。</t>
    <rPh sb="0" eb="8">
      <t>コベツケイカククンレンシエン</t>
    </rPh>
    <rPh sb="12" eb="14">
      <t>ヨウケン</t>
    </rPh>
    <rPh sb="18" eb="19">
      <t>ミ</t>
    </rPh>
    <phoneticPr fontId="5"/>
  </si>
  <si>
    <t>注１　事業所の種別に応じて「指定に係る記載事項」（付表）、「従業者の勤務の体制及び勤務形態一覧表」及び
　　組織体制図を添付すること。
注２　資格を証する書類の写しを添付すること。
注３　「個別計画訓練支援計画の作成に関わる者」等に変動が生じた場合は、本様式により速やかに届け出るこ
　　と。
注４　加算を算定できなくなったときは、「介護給付費及び訓練等給付費の額の算定に係る体制等に関する届出
　　書」により届け出ること。</t>
    <rPh sb="0" eb="1">
      <t>チュウ</t>
    </rPh>
    <rPh sb="68" eb="69">
      <t>チュウ</t>
    </rPh>
    <rPh sb="91" eb="92">
      <t>チュウ</t>
    </rPh>
    <rPh sb="95" eb="97">
      <t>コベツ</t>
    </rPh>
    <rPh sb="97" eb="99">
      <t>ケイカク</t>
    </rPh>
    <rPh sb="99" eb="101">
      <t>クンレン</t>
    </rPh>
    <rPh sb="101" eb="103">
      <t>シエン</t>
    </rPh>
    <rPh sb="103" eb="105">
      <t>ケイカク</t>
    </rPh>
    <rPh sb="147" eb="148">
      <t>チュウ</t>
    </rPh>
    <phoneticPr fontId="3"/>
  </si>
  <si>
    <t>（別紙47）</t>
    <rPh sb="1" eb="3">
      <t>ベッシ</t>
    </rPh>
    <phoneticPr fontId="3"/>
  </si>
  <si>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5"/>
  </si>
  <si>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5"/>
  </si>
  <si>
    <t>１　届出区分</t>
    <rPh sb="2" eb="4">
      <t>トドケデ</t>
    </rPh>
    <rPh sb="4" eb="6">
      <t>クブン</t>
    </rPh>
    <phoneticPr fontId="83"/>
  </si>
  <si>
    <t>１　新規　　　　　２　変更　　　　　３　終了</t>
    <rPh sb="2" eb="4">
      <t>シンキ</t>
    </rPh>
    <rPh sb="11" eb="13">
      <t>ヘンコウ</t>
    </rPh>
    <rPh sb="20" eb="22">
      <t>シュウリョウ</t>
    </rPh>
    <phoneticPr fontId="83"/>
  </si>
  <si>
    <t>２　事業所の名称</t>
    <rPh sb="2" eb="4">
      <t>ジギョウ</t>
    </rPh>
    <rPh sb="4" eb="5">
      <t>ジョ</t>
    </rPh>
    <rPh sb="6" eb="8">
      <t>メイショウ</t>
    </rPh>
    <phoneticPr fontId="83"/>
  </si>
  <si>
    <t>３　地域生活支援拠点等
　としての位置付け</t>
    <rPh sb="2" eb="11">
      <t>チイキセイカツシエンキョテントウ</t>
    </rPh>
    <rPh sb="17" eb="20">
      <t>イチヅ</t>
    </rPh>
    <phoneticPr fontId="83"/>
  </si>
  <si>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3"/>
  </si>
  <si>
    <t>有　　　・　　　無</t>
    <rPh sb="0" eb="1">
      <t>ア</t>
    </rPh>
    <rPh sb="8" eb="9">
      <t>ナ</t>
    </rPh>
    <phoneticPr fontId="3"/>
  </si>
  <si>
    <t>市町村により地域生活支援拠点等として位置付けられた日付</t>
    <rPh sb="25" eb="27">
      <t>ヒヅケ</t>
    </rPh>
    <phoneticPr fontId="3"/>
  </si>
  <si>
    <t>年</t>
    <rPh sb="0" eb="1">
      <t>ネン</t>
    </rPh>
    <phoneticPr fontId="3"/>
  </si>
  <si>
    <t>月</t>
    <rPh sb="0" eb="1">
      <t>ツキ</t>
    </rPh>
    <phoneticPr fontId="3"/>
  </si>
  <si>
    <t>日</t>
    <rPh sb="0" eb="1">
      <t>ヒ</t>
    </rPh>
    <phoneticPr fontId="3"/>
  </si>
  <si>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3"/>
  </si>
  <si>
    <t>※該当者が複数名いる場合は、各々の氏名を記載すること。</t>
    <phoneticPr fontId="3"/>
  </si>
  <si>
    <t>５　当該届出により算定する加算</t>
    <rPh sb="2" eb="4">
      <t>トウガイ</t>
    </rPh>
    <rPh sb="4" eb="6">
      <t>トドケデ</t>
    </rPh>
    <rPh sb="9" eb="11">
      <t>サンテイ</t>
    </rPh>
    <rPh sb="13" eb="15">
      <t>カサン</t>
    </rPh>
    <phoneticPr fontId="3"/>
  </si>
  <si>
    <t>≪緊急時対応加算　地域生活支援拠点等の場合≫</t>
    <rPh sb="9" eb="18">
      <t>チイキセイカツシエンキョテントウ</t>
    </rPh>
    <rPh sb="19" eb="21">
      <t>バアイ</t>
    </rPh>
    <phoneticPr fontId="83"/>
  </si>
  <si>
    <t>対象：訪問系サービス※、
　　　重度障害者等包括支援（訪問系サービスのみ対象）</t>
    <rPh sb="3" eb="5">
      <t>ホウモン</t>
    </rPh>
    <rPh sb="5" eb="6">
      <t>ケイ</t>
    </rPh>
    <rPh sb="27" eb="29">
      <t>ホウモン</t>
    </rPh>
    <rPh sb="29" eb="30">
      <t>ケイ</t>
    </rPh>
    <rPh sb="36" eb="38">
      <t>タイショウ</t>
    </rPh>
    <phoneticPr fontId="3"/>
  </si>
  <si>
    <t>≪緊急時支援加算　地域生活支援拠点等の場合≫</t>
    <phoneticPr fontId="83"/>
  </si>
  <si>
    <t>対象：自立生活援助、地域定着支援、
　　　重度障害者等包括支援（自立生活援助のみ対象）</t>
    <rPh sb="32" eb="38">
      <t>ジリツセイカツエンジョ</t>
    </rPh>
    <rPh sb="40" eb="42">
      <t>タイショウ</t>
    </rPh>
    <phoneticPr fontId="3"/>
  </si>
  <si>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83"/>
  </si>
  <si>
    <t>対象：短期入所、重度障害者等包括支援</t>
    <phoneticPr fontId="3"/>
  </si>
  <si>
    <t>≪緊急時受入加算≫</t>
    <rPh sb="1" eb="8">
      <t>キンキュウジウケイレカサン</t>
    </rPh>
    <phoneticPr fontId="83"/>
  </si>
  <si>
    <t>対象：日中系サービス※</t>
    <phoneticPr fontId="3"/>
  </si>
  <si>
    <t>≪障害福祉サービスの体験支援加算≫</t>
    <rPh sb="12" eb="14">
      <t>シエン</t>
    </rPh>
    <rPh sb="14" eb="16">
      <t>カサン</t>
    </rPh>
    <phoneticPr fontId="83"/>
  </si>
  <si>
    <t>≪障害福祉サービスの体験利用加算・体験宿泊加算≫</t>
    <rPh sb="1" eb="3">
      <t>ショウガイ</t>
    </rPh>
    <rPh sb="3" eb="5">
      <t>フクシ</t>
    </rPh>
    <phoneticPr fontId="83"/>
  </si>
  <si>
    <t>対象：地域移行支援</t>
    <phoneticPr fontId="3"/>
  </si>
  <si>
    <t>≪地域移行促進加算（Ⅰ）・（Ⅱ）≫</t>
    <rPh sb="1" eb="3">
      <t>チイキ</t>
    </rPh>
    <rPh sb="3" eb="5">
      <t>イコウ</t>
    </rPh>
    <rPh sb="5" eb="7">
      <t>ソクシン</t>
    </rPh>
    <rPh sb="7" eb="9">
      <t>カサン</t>
    </rPh>
    <phoneticPr fontId="83"/>
  </si>
  <si>
    <t>対象：施設入所支援</t>
    <phoneticPr fontId="3"/>
  </si>
  <si>
    <t>≪地域生活支援拠点等相談強化加算≫</t>
    <phoneticPr fontId="83"/>
  </si>
  <si>
    <t>対象：計画相談支援、障害児相談支援</t>
    <phoneticPr fontId="3"/>
  </si>
  <si>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3"/>
  </si>
  <si>
    <t>（別紙48）</t>
    <rPh sb="1" eb="3">
      <t>ベッシ</t>
    </rPh>
    <phoneticPr fontId="3"/>
  </si>
  <si>
    <t>送迎加算に関する届出書</t>
    <rPh sb="0" eb="2">
      <t>ソウゲイ</t>
    </rPh>
    <rPh sb="2" eb="4">
      <t>カサン</t>
    </rPh>
    <rPh sb="5" eb="6">
      <t>カン</t>
    </rPh>
    <rPh sb="8" eb="10">
      <t>トドケデ</t>
    </rPh>
    <rPh sb="10" eb="11">
      <t>ショ</t>
    </rPh>
    <phoneticPr fontId="5"/>
  </si>
  <si>
    <t>１　異動区分</t>
    <rPh sb="2" eb="4">
      <t>イドウ</t>
    </rPh>
    <rPh sb="4" eb="6">
      <t>クブン</t>
    </rPh>
    <phoneticPr fontId="5"/>
  </si>
  <si>
    <t>①　新規　　　　　　②　変更　　　　　　③　終了</t>
    <rPh sb="2" eb="4">
      <t>シンキ</t>
    </rPh>
    <rPh sb="12" eb="14">
      <t>ヘンコウ</t>
    </rPh>
    <rPh sb="22" eb="24">
      <t>シュウリョウ</t>
    </rPh>
    <phoneticPr fontId="5"/>
  </si>
  <si>
    <t>２　送迎の状況①
　 （全サービス）</t>
    <rPh sb="12" eb="13">
      <t>ゼン</t>
    </rPh>
    <phoneticPr fontId="5"/>
  </si>
  <si>
    <t>　当該事業所において行われる通所サービス等の利用につき、利用者の送迎を行っていること。</t>
    <rPh sb="1" eb="3">
      <t>トウガイ</t>
    </rPh>
    <rPh sb="3" eb="6">
      <t>ジギョウショ</t>
    </rPh>
    <rPh sb="10" eb="11">
      <t>オコナ</t>
    </rPh>
    <rPh sb="14" eb="16">
      <t>ツウショ</t>
    </rPh>
    <rPh sb="20" eb="21">
      <t>トウ</t>
    </rPh>
    <rPh sb="22" eb="24">
      <t>リヨウ</t>
    </rPh>
    <rPh sb="28" eb="31">
      <t>リヨウシャ</t>
    </rPh>
    <rPh sb="32" eb="34">
      <t>ソウゲイ</t>
    </rPh>
    <rPh sb="35" eb="36">
      <t>オコナ</t>
    </rPh>
    <phoneticPr fontId="5"/>
  </si>
  <si>
    <r>
      <t xml:space="preserve">３　送迎の状況②
（短期入所、重度障害者等包括支援以外）
</t>
    </r>
    <r>
      <rPr>
        <sz val="9"/>
        <rFont val="HGｺﾞｼｯｸM"/>
        <family val="3"/>
        <charset val="128"/>
      </rPr>
      <t>※1・2いずれにも該当する場合は送迎加算Ⅰ、いずれか一方に該当する場合は送迎加算Ⅱの算定が可能。</t>
    </r>
    <rPh sb="2" eb="4">
      <t>ソウゲイ</t>
    </rPh>
    <rPh sb="5" eb="7">
      <t>ジョウキョウ</t>
    </rPh>
    <rPh sb="10" eb="12">
      <t>タンキ</t>
    </rPh>
    <rPh sb="12" eb="14">
      <t>ニュウショ</t>
    </rPh>
    <rPh sb="25" eb="27">
      <t>イガイ</t>
    </rPh>
    <rPh sb="38" eb="40">
      <t>ガイトウ</t>
    </rPh>
    <rPh sb="42" eb="44">
      <t>バアイ</t>
    </rPh>
    <rPh sb="45" eb="47">
      <t>ソウゲイ</t>
    </rPh>
    <rPh sb="47" eb="49">
      <t>カサン</t>
    </rPh>
    <rPh sb="55" eb="57">
      <t>イッポウ</t>
    </rPh>
    <rPh sb="58" eb="60">
      <t>ガイトウ</t>
    </rPh>
    <rPh sb="62" eb="64">
      <t>バアイ</t>
    </rPh>
    <rPh sb="65" eb="67">
      <t>ソウゲイ</t>
    </rPh>
    <rPh sb="67" eb="69">
      <t>カサン</t>
    </rPh>
    <rPh sb="71" eb="73">
      <t>サンテイ</t>
    </rPh>
    <rPh sb="74" eb="76">
      <t>カノウ</t>
    </rPh>
    <phoneticPr fontId="5"/>
  </si>
  <si>
    <t>　１回の送迎につき、平均10人以上（ただし、利用定員が20人未満の事業所にあっては、１回の送迎につき、平均的に定員の100分の50以上）が利用している。</t>
    <rPh sb="2" eb="3">
      <t>カイ</t>
    </rPh>
    <rPh sb="4" eb="6">
      <t>ソウゲイ</t>
    </rPh>
    <rPh sb="10" eb="12">
      <t>ヘイキン</t>
    </rPh>
    <rPh sb="14" eb="15">
      <t>ニン</t>
    </rPh>
    <rPh sb="15" eb="17">
      <t>イジョウ</t>
    </rPh>
    <rPh sb="22" eb="24">
      <t>リヨウ</t>
    </rPh>
    <rPh sb="24" eb="26">
      <t>テイイン</t>
    </rPh>
    <rPh sb="29" eb="30">
      <t>ニン</t>
    </rPh>
    <rPh sb="30" eb="32">
      <t>ミマン</t>
    </rPh>
    <rPh sb="33" eb="36">
      <t>ジギョウショ</t>
    </rPh>
    <rPh sb="43" eb="44">
      <t>カイ</t>
    </rPh>
    <rPh sb="45" eb="47">
      <t>ソウゲイ</t>
    </rPh>
    <rPh sb="51" eb="54">
      <t>ヘイキンテキ</t>
    </rPh>
    <rPh sb="55" eb="57">
      <t>テイイン</t>
    </rPh>
    <rPh sb="61" eb="62">
      <t>ブン</t>
    </rPh>
    <rPh sb="65" eb="67">
      <t>イジョウ</t>
    </rPh>
    <rPh sb="69" eb="71">
      <t>リヨウ</t>
    </rPh>
    <phoneticPr fontId="5"/>
  </si>
  <si>
    <t>　週３回以上の送迎を実施している。</t>
    <phoneticPr fontId="5"/>
  </si>
  <si>
    <t>　４　送迎の状況③
　（生活介護の上乗せ加算）</t>
    <rPh sb="3" eb="5">
      <t>ソウゲイ</t>
    </rPh>
    <rPh sb="6" eb="8">
      <t>ジョウキョウ</t>
    </rPh>
    <rPh sb="12" eb="14">
      <t>セイカツ</t>
    </rPh>
    <rPh sb="14" eb="16">
      <t>カイゴ</t>
    </rPh>
    <rPh sb="17" eb="19">
      <t>ウワノ</t>
    </rPh>
    <rPh sb="20" eb="22">
      <t>カサン</t>
    </rPh>
    <phoneticPr fontId="5"/>
  </si>
  <si>
    <t>　送迎を利用する者のうち、区分５若しくは区分６に該当する者又はこれに準ずる者が100分の60以上。</t>
    <rPh sb="1" eb="3">
      <t>ソウゲイ</t>
    </rPh>
    <rPh sb="4" eb="6">
      <t>リヨウ</t>
    </rPh>
    <rPh sb="8" eb="9">
      <t>モノ</t>
    </rPh>
    <rPh sb="13" eb="15">
      <t>クブン</t>
    </rPh>
    <rPh sb="16" eb="17">
      <t>モ</t>
    </rPh>
    <rPh sb="20" eb="22">
      <t>クブン</t>
    </rPh>
    <rPh sb="24" eb="26">
      <t>ガイトウ</t>
    </rPh>
    <rPh sb="28" eb="29">
      <t>シャ</t>
    </rPh>
    <rPh sb="29" eb="30">
      <t>マタ</t>
    </rPh>
    <rPh sb="34" eb="35">
      <t>ジュン</t>
    </rPh>
    <rPh sb="37" eb="38">
      <t>シャ</t>
    </rPh>
    <rPh sb="42" eb="43">
      <t>ブン</t>
    </rPh>
    <rPh sb="46" eb="48">
      <t>イジョウ</t>
    </rPh>
    <phoneticPr fontId="5"/>
  </si>
  <si>
    <t>　1には該当しない。</t>
    <rPh sb="4" eb="6">
      <t>ガイトウ</t>
    </rPh>
    <phoneticPr fontId="5"/>
  </si>
  <si>
    <t>※　「異動区分」欄については、該当する番号に○を付してください。
※　「送迎の状況①②③」欄については、条件に該当する場合は番号に○を付けること。
※　「これに準ずる者」とは、区分 4 以下であって、行動関連項目合計点数が 10 点以上で
　　ある者又は喀痰吸引等を必要とする者とする。</t>
    <rPh sb="52" eb="54">
      <t>ジョウケン</t>
    </rPh>
    <rPh sb="62" eb="64">
      <t>バンゴウ</t>
    </rPh>
    <phoneticPr fontId="5"/>
  </si>
  <si>
    <t>　　</t>
    <phoneticPr fontId="5"/>
  </si>
  <si>
    <t>（別紙51ー１）</t>
    <rPh sb="1" eb="3">
      <t>ベッシ</t>
    </rPh>
    <phoneticPr fontId="3"/>
  </si>
  <si>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5"/>
  </si>
  <si>
    <t>事業所の名称</t>
    <rPh sb="0" eb="3">
      <t>ジギョウショ</t>
    </rPh>
    <rPh sb="4" eb="6">
      <t>メイショウ</t>
    </rPh>
    <phoneticPr fontId="5"/>
  </si>
  <si>
    <t>異動区分</t>
    <rPh sb="0" eb="2">
      <t>イドウ</t>
    </rPh>
    <rPh sb="2" eb="4">
      <t>クブン</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</si>
  <si>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</si>
  <si>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</si>
  <si>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就職日</t>
    <rPh sb="0" eb="2">
      <t>シュウショク</t>
    </rPh>
    <rPh sb="2" eb="3">
      <t>ビ</t>
    </rPh>
    <phoneticPr fontId="5"/>
  </si>
  <si>
    <t>就職先事業所名</t>
    <rPh sb="0" eb="3">
      <t>シュウショクサキ</t>
    </rPh>
    <rPh sb="3" eb="6">
      <t>ジギョウショ</t>
    </rPh>
    <rPh sb="6" eb="7">
      <t>メイ</t>
    </rPh>
    <phoneticPr fontId="5"/>
  </si>
  <si>
    <t>前年度において
6月に達した日</t>
    <rPh sb="0" eb="3">
      <t>ゼンネンド</t>
    </rPh>
    <rPh sb="9" eb="10">
      <t>ゲツ</t>
    </rPh>
    <rPh sb="11" eb="12">
      <t>タッ</t>
    </rPh>
    <rPh sb="14" eb="15">
      <t>ケイジツ</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</si>
  <si>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</si>
  <si>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（様式第１号）</t>
    <rPh sb="1" eb="3">
      <t>ヨウシキ</t>
    </rPh>
    <rPh sb="3" eb="4">
      <t>ダイ</t>
    </rPh>
    <rPh sb="5" eb="6">
      <t>ゴウ</t>
    </rPh>
    <phoneticPr fontId="5"/>
  </si>
  <si>
    <t>介護給付費等算定に係る体制等に関する届出書</t>
    <rPh sb="0" eb="2">
      <t>カイゴ</t>
    </rPh>
    <rPh sb="2" eb="4">
      <t>キュウフ</t>
    </rPh>
    <rPh sb="4" eb="6">
      <t>ヒナド</t>
    </rPh>
    <rPh sb="6" eb="8">
      <t>サンテイ</t>
    </rPh>
    <rPh sb="9" eb="10">
      <t>カカワ</t>
    </rPh>
    <rPh sb="11" eb="13">
      <t>タイセイ</t>
    </rPh>
    <rPh sb="13" eb="14">
      <t>トウ</t>
    </rPh>
    <rPh sb="15" eb="16">
      <t>カン</t>
    </rPh>
    <rPh sb="18" eb="21">
      <t>トドケデショ</t>
    </rPh>
    <phoneticPr fontId="5"/>
  </si>
  <si>
    <t>【令和８年４月改正版】</t>
    <phoneticPr fontId="5"/>
  </si>
  <si>
    <t>令和</t>
    <phoneticPr fontId="5"/>
  </si>
  <si>
    <t>日付を入力してください。</t>
    <rPh sb="0" eb="2">
      <t>ヒヅケ</t>
    </rPh>
    <phoneticPr fontId="3"/>
  </si>
  <si>
    <t>相模原市長</t>
  </si>
  <si>
    <t>殿</t>
    <rPh sb="0" eb="1">
      <t>ドノ</t>
    </rPh>
    <phoneticPr fontId="5"/>
  </si>
  <si>
    <t>届出者</t>
    <rPh sb="0" eb="2">
      <t>トドケデ</t>
    </rPh>
    <rPh sb="2" eb="3">
      <t>シャ</t>
    </rPh>
    <phoneticPr fontId="5"/>
  </si>
  <si>
    <t>所 在 地</t>
    <rPh sb="0" eb="1">
      <t>トコロ</t>
    </rPh>
    <rPh sb="2" eb="3">
      <t>ザイ</t>
    </rPh>
    <rPh sb="4" eb="5">
      <t>チ</t>
    </rPh>
    <phoneticPr fontId="5"/>
  </si>
  <si>
    <t>法人名</t>
    <rPh sb="0" eb="2">
      <t>ホウジン</t>
    </rPh>
    <rPh sb="2" eb="3">
      <t>メイ</t>
    </rPh>
    <phoneticPr fontId="5"/>
  </si>
  <si>
    <t>代表者名</t>
    <rPh sb="0" eb="3">
      <t>ダイヒョウシャ</t>
    </rPh>
    <rPh sb="3" eb="4">
      <t>メイ</t>
    </rPh>
    <phoneticPr fontId="5"/>
  </si>
  <si>
    <t>（担当者）</t>
    <rPh sb="1" eb="4">
      <t>タントウシャ</t>
    </rPh>
    <phoneticPr fontId="5"/>
  </si>
  <si>
    <t>役職・氏名</t>
    <rPh sb="0" eb="2">
      <t>ヤクショク</t>
    </rPh>
    <rPh sb="3" eb="5">
      <t>シメイ</t>
    </rPh>
    <rPh sb="4" eb="5">
      <t>メイ</t>
    </rPh>
    <phoneticPr fontId="5"/>
  </si>
  <si>
    <t>連絡先</t>
    <rPh sb="0" eb="3">
      <t>レンラクサキ</t>
    </rPh>
    <phoneticPr fontId="5"/>
  </si>
  <si>
    <t>　このことについて、関係書類を添えて以下のとおり届け出ます。</t>
    <rPh sb="10" eb="12">
      <t>カンケイ</t>
    </rPh>
    <rPh sb="12" eb="14">
      <t>ショルイ</t>
    </rPh>
    <rPh sb="15" eb="16">
      <t>ソ</t>
    </rPh>
    <rPh sb="18" eb="20">
      <t>イカ</t>
    </rPh>
    <rPh sb="24" eb="25">
      <t>トド</t>
    </rPh>
    <rPh sb="26" eb="27">
      <t>デ</t>
    </rPh>
    <phoneticPr fontId="5"/>
  </si>
  <si>
    <t>届出者（法人）</t>
    <rPh sb="0" eb="2">
      <t>トドケデ</t>
    </rPh>
    <rPh sb="2" eb="3">
      <t>シャ</t>
    </rPh>
    <rPh sb="4" eb="6">
      <t>ホウジン</t>
    </rPh>
    <phoneticPr fontId="5"/>
  </si>
  <si>
    <t>フリガナ</t>
    <phoneticPr fontId="5"/>
  </si>
  <si>
    <t>名称</t>
    <rPh sb="0" eb="2">
      <t>メイショウ</t>
    </rPh>
    <phoneticPr fontId="5"/>
  </si>
  <si>
    <t>主たる事務所
の所在地</t>
    <rPh sb="0" eb="1">
      <t>シュ</t>
    </rPh>
    <rPh sb="3" eb="6">
      <t>ジムショ</t>
    </rPh>
    <rPh sb="8" eb="11">
      <t>ショザイチ</t>
    </rPh>
    <phoneticPr fontId="5"/>
  </si>
  <si>
    <t>（郵便番号　　　　　－　　　　　）</t>
    <rPh sb="1" eb="3">
      <t>ユウビン</t>
    </rPh>
    <rPh sb="3" eb="5">
      <t>バンゴウ</t>
    </rPh>
    <phoneticPr fontId="5"/>
  </si>
  <si>
    <t>　　　　　　　県　　　　　　　　郡市</t>
    <rPh sb="7" eb="8">
      <t>ケン</t>
    </rPh>
    <rPh sb="16" eb="17">
      <t>グン</t>
    </rPh>
    <rPh sb="17" eb="18">
      <t>シ</t>
    </rPh>
    <phoneticPr fontId="5"/>
  </si>
  <si>
    <t>電話番号</t>
    <rPh sb="0" eb="2">
      <t>デンワ</t>
    </rPh>
    <rPh sb="2" eb="4">
      <t>バンゴウ</t>
    </rPh>
    <phoneticPr fontId="5"/>
  </si>
  <si>
    <t>ＦＡＸ番号</t>
    <rPh sb="3" eb="5">
      <t>バンゴウ</t>
    </rPh>
    <phoneticPr fontId="5"/>
  </si>
  <si>
    <t>代表者の職・氏名</t>
    <rPh sb="0" eb="3">
      <t>ダイヒョウシャ</t>
    </rPh>
    <rPh sb="4" eb="5">
      <t>ショク</t>
    </rPh>
    <rPh sb="6" eb="8">
      <t>シメイ</t>
    </rPh>
    <phoneticPr fontId="5"/>
  </si>
  <si>
    <t>職名</t>
    <rPh sb="0" eb="2">
      <t>ショクメイ</t>
    </rPh>
    <phoneticPr fontId="5"/>
  </si>
  <si>
    <t>選択してください。</t>
    <rPh sb="0" eb="2">
      <t>センタク</t>
    </rPh>
    <phoneticPr fontId="5"/>
  </si>
  <si>
    <t>事業所・施設の状況</t>
    <rPh sb="0" eb="2">
      <t>ジギョウ</t>
    </rPh>
    <rPh sb="2" eb="3">
      <t>ショ</t>
    </rPh>
    <rPh sb="4" eb="6">
      <t>シセツ</t>
    </rPh>
    <rPh sb="7" eb="9">
      <t>ジョウキョウ</t>
    </rPh>
    <phoneticPr fontId="5"/>
  </si>
  <si>
    <t>主たる事業所の所在地</t>
    <rPh sb="0" eb="1">
      <t>シュ</t>
    </rPh>
    <rPh sb="3" eb="6">
      <t>ジギョウショ</t>
    </rPh>
    <rPh sb="7" eb="10">
      <t>ショザイチ</t>
    </rPh>
    <phoneticPr fontId="5"/>
  </si>
  <si>
    <t>居宅介護</t>
    <phoneticPr fontId="5"/>
  </si>
  <si>
    <t>重度訪問介護</t>
    <phoneticPr fontId="83"/>
  </si>
  <si>
    <t>同行援護</t>
    <phoneticPr fontId="83"/>
  </si>
  <si>
    <t>行動援護</t>
    <phoneticPr fontId="83"/>
  </si>
  <si>
    <t>サービス種類を選択してください。</t>
    <rPh sb="4" eb="6">
      <t>シュルイ</t>
    </rPh>
    <rPh sb="7" eb="9">
      <t>センタク</t>
    </rPh>
    <phoneticPr fontId="5"/>
  </si>
  <si>
    <t>事業所名</t>
    <rPh sb="0" eb="2">
      <t>ジギョウ</t>
    </rPh>
    <rPh sb="2" eb="3">
      <t>ショ</t>
    </rPh>
    <rPh sb="3" eb="4">
      <t>メイ</t>
    </rPh>
    <phoneticPr fontId="5"/>
  </si>
  <si>
    <t>事業所名を入力してください。</t>
    <rPh sb="0" eb="4">
      <t>ジギョウショメイ</t>
    </rPh>
    <rPh sb="5" eb="7">
      <t>ニュウリョク</t>
    </rPh>
    <phoneticPr fontId="5"/>
  </si>
  <si>
    <t>就労移行支援</t>
  </si>
  <si>
    <t>メールアドレス</t>
    <phoneticPr fontId="5"/>
  </si>
  <si>
    <t>就労継続支援Ａ型</t>
  </si>
  <si>
    <t>管理者の氏名</t>
    <rPh sb="0" eb="3">
      <t>カンリシャ</t>
    </rPh>
    <rPh sb="4" eb="6">
      <t>シメイ</t>
    </rPh>
    <phoneticPr fontId="5"/>
  </si>
  <si>
    <t>就労継続支援Ｂ型</t>
  </si>
  <si>
    <t>指定年月日</t>
    <phoneticPr fontId="5"/>
  </si>
  <si>
    <t>平成・令和</t>
    <phoneticPr fontId="5"/>
  </si>
  <si>
    <t>月</t>
    <rPh sb="0" eb="1">
      <t>ツキ</t>
    </rPh>
    <phoneticPr fontId="5"/>
  </si>
  <si>
    <t>日</t>
    <rPh sb="0" eb="1">
      <t>ヒ</t>
    </rPh>
    <phoneticPr fontId="5"/>
  </si>
  <si>
    <t>指定終了年月日</t>
    <phoneticPr fontId="5"/>
  </si>
  <si>
    <t>令和</t>
  </si>
  <si>
    <t>就労定着支援</t>
  </si>
  <si>
    <t>変更の概要</t>
    <rPh sb="0" eb="2">
      <t>ヘンコウ</t>
    </rPh>
    <rPh sb="3" eb="5">
      <t>ガイヨウ</t>
    </rPh>
    <phoneticPr fontId="5"/>
  </si>
  <si>
    <t>※以下に算定（加算及び区分）について変更の概要を記入してください</t>
    <rPh sb="1" eb="3">
      <t>イカ</t>
    </rPh>
    <phoneticPr fontId="5"/>
  </si>
  <si>
    <t>就労選択支援</t>
  </si>
  <si>
    <t>変更前</t>
    <rPh sb="0" eb="2">
      <t>ヘンコウ</t>
    </rPh>
    <rPh sb="2" eb="3">
      <t>マエ</t>
    </rPh>
    <phoneticPr fontId="5"/>
  </si>
  <si>
    <t>変更後</t>
    <rPh sb="0" eb="2">
      <t>ヘンコウ</t>
    </rPh>
    <rPh sb="2" eb="3">
      <t>ゴ</t>
    </rPh>
    <phoneticPr fontId="5"/>
  </si>
  <si>
    <t>記載例</t>
    <phoneticPr fontId="5"/>
  </si>
  <si>
    <t>・福祉専門職員等配置加算　無
・食事提供体制加算　有</t>
    <phoneticPr fontId="5"/>
  </si>
  <si>
    <t>・福祉専門職員等配置加算（Ⅲ）
・食事提供体制加算　無</t>
    <phoneticPr fontId="5"/>
  </si>
  <si>
    <t>療養介護</t>
    <phoneticPr fontId="5"/>
  </si>
  <si>
    <t>短期入所</t>
    <phoneticPr fontId="5"/>
  </si>
  <si>
    <t>施設入所支援</t>
  </si>
  <si>
    <t>自立生活援助</t>
  </si>
  <si>
    <t>共同生活援助</t>
  </si>
  <si>
    <r>
      <t xml:space="preserve">変更年月日
</t>
    </r>
    <r>
      <rPr>
        <sz val="11"/>
        <color theme="1"/>
        <rFont val="Yu Gothic"/>
        <family val="2"/>
        <scheme val="minor"/>
      </rPr>
      <t>[加算算定適用年月日]</t>
    </r>
    <rPh sb="0" eb="2">
      <t>ヘンコウ</t>
    </rPh>
    <rPh sb="2" eb="5">
      <t>ネンガッピ</t>
    </rPh>
    <rPh sb="7" eb="9">
      <t>カサン</t>
    </rPh>
    <rPh sb="9" eb="11">
      <t>サンテイ</t>
    </rPh>
    <rPh sb="11" eb="13">
      <t>テキヨウ</t>
    </rPh>
    <rPh sb="13" eb="16">
      <t>ネンガッピ</t>
    </rPh>
    <phoneticPr fontId="5"/>
  </si>
  <si>
    <t>福祉専門職員配置等加算に関する状況確認シート</t>
    <rPh sb="0" eb="2">
      <t>フクシ</t>
    </rPh>
    <rPh sb="2" eb="4">
      <t>センモン</t>
    </rPh>
    <rPh sb="4" eb="6">
      <t>ショクイン</t>
    </rPh>
    <rPh sb="6" eb="8">
      <t>ハイチ</t>
    </rPh>
    <rPh sb="8" eb="9">
      <t>トウ</t>
    </rPh>
    <rPh sb="9" eb="11">
      <t>カサン</t>
    </rPh>
    <rPh sb="12" eb="13">
      <t>カン</t>
    </rPh>
    <rPh sb="15" eb="17">
      <t>ジョウキョウ</t>
    </rPh>
    <rPh sb="17" eb="19">
      <t>カクニン</t>
    </rPh>
    <phoneticPr fontId="5"/>
  </si>
  <si>
    <t>常勤職員の確認</t>
    <rPh sb="0" eb="2">
      <t>ジョウキン</t>
    </rPh>
    <rPh sb="2" eb="4">
      <t>ショクイン</t>
    </rPh>
    <rPh sb="5" eb="7">
      <t>カクニン</t>
    </rPh>
    <phoneticPr fontId="5"/>
  </si>
  <si>
    <t>貴法人（事業所）における常勤職員の１週間に勤務すべき時間数</t>
    <rPh sb="0" eb="1">
      <t>キ</t>
    </rPh>
    <rPh sb="1" eb="3">
      <t>ホウジン</t>
    </rPh>
    <rPh sb="4" eb="7">
      <t>ジギョウショ</t>
    </rPh>
    <rPh sb="12" eb="14">
      <t>ジョウキン</t>
    </rPh>
    <rPh sb="14" eb="16">
      <t>ショクイン</t>
    </rPh>
    <rPh sb="18" eb="20">
      <t>シュウカン</t>
    </rPh>
    <rPh sb="21" eb="23">
      <t>キンム</t>
    </rPh>
    <rPh sb="26" eb="28">
      <t>ジカン</t>
    </rPh>
    <rPh sb="28" eb="29">
      <t>スウ</t>
    </rPh>
    <phoneticPr fontId="5"/>
  </si>
  <si>
    <t>時間</t>
    <rPh sb="0" eb="2">
      <t>ジカン</t>
    </rPh>
    <phoneticPr fontId="5"/>
  </si>
  <si>
    <t>本事業所での１週間の勤務時間数</t>
    <rPh sb="0" eb="1">
      <t>ホン</t>
    </rPh>
    <rPh sb="1" eb="4">
      <t>ジギョウショ</t>
    </rPh>
    <rPh sb="7" eb="9">
      <t>シュウカン</t>
    </rPh>
    <rPh sb="10" eb="12">
      <t>キンム</t>
    </rPh>
    <rPh sb="12" eb="14">
      <t>ジカン</t>
    </rPh>
    <rPh sb="14" eb="15">
      <t>スウ</t>
    </rPh>
    <phoneticPr fontId="5"/>
  </si>
  <si>
    <t>兼務先①</t>
    <rPh sb="0" eb="2">
      <t>ケンム</t>
    </rPh>
    <rPh sb="2" eb="3">
      <t>サキ</t>
    </rPh>
    <phoneticPr fontId="5"/>
  </si>
  <si>
    <t>職種</t>
    <rPh sb="0" eb="1">
      <t>ショク</t>
    </rPh>
    <rPh sb="1" eb="2">
      <t>シュ</t>
    </rPh>
    <phoneticPr fontId="5"/>
  </si>
  <si>
    <t>１週間の勤務時間数</t>
    <rPh sb="1" eb="3">
      <t>シュウカン</t>
    </rPh>
    <rPh sb="4" eb="6">
      <t>キンム</t>
    </rPh>
    <rPh sb="6" eb="8">
      <t>ジカン</t>
    </rPh>
    <rPh sb="8" eb="9">
      <t>スウ</t>
    </rPh>
    <phoneticPr fontId="5"/>
  </si>
  <si>
    <t>兼務先②</t>
    <rPh sb="0" eb="2">
      <t>ケンム</t>
    </rPh>
    <rPh sb="2" eb="3">
      <t>サキ</t>
    </rPh>
    <phoneticPr fontId="5"/>
  </si>
  <si>
    <t>保有資格※</t>
    <rPh sb="0" eb="2">
      <t>ホユウ</t>
    </rPh>
    <rPh sb="2" eb="4">
      <t>シカク</t>
    </rPh>
    <phoneticPr fontId="5"/>
  </si>
  <si>
    <t>勤続年数</t>
    <rPh sb="0" eb="2">
      <t>キンゾク</t>
    </rPh>
    <rPh sb="2" eb="4">
      <t>ネンスウ</t>
    </rPh>
    <phoneticPr fontId="5"/>
  </si>
  <si>
    <t>常勤適合可否</t>
    <rPh sb="0" eb="2">
      <t>ジョウキン</t>
    </rPh>
    <rPh sb="2" eb="4">
      <t>テキゴウ</t>
    </rPh>
    <rPh sb="4" eb="6">
      <t>カヒ</t>
    </rPh>
    <phoneticPr fontId="5"/>
  </si>
  <si>
    <t>常勤職員</t>
    <rPh sb="0" eb="2">
      <t>ジョウキン</t>
    </rPh>
    <rPh sb="2" eb="4">
      <t>ショクイン</t>
    </rPh>
    <phoneticPr fontId="5"/>
  </si>
  <si>
    <t>例</t>
    <rPh sb="0" eb="1">
      <t>レイ</t>
    </rPh>
    <phoneticPr fontId="5"/>
  </si>
  <si>
    <t>神奈川　太郎</t>
    <rPh sb="0" eb="3">
      <t>カナガワ</t>
    </rPh>
    <rPh sb="4" eb="6">
      <t>タロウ</t>
    </rPh>
    <phoneticPr fontId="5"/>
  </si>
  <si>
    <t>21</t>
    <phoneticPr fontId="5"/>
  </si>
  <si>
    <t>かながわキッチン
（就労継続支援B型）</t>
    <rPh sb="10" eb="12">
      <t>シュウロウ</t>
    </rPh>
    <rPh sb="12" eb="14">
      <t>ケイゾク</t>
    </rPh>
    <rPh sb="14" eb="16">
      <t>シエン</t>
    </rPh>
    <rPh sb="17" eb="18">
      <t>ガタ</t>
    </rPh>
    <phoneticPr fontId="5"/>
  </si>
  <si>
    <t>生活支援員</t>
    <rPh sb="0" eb="2">
      <t>セイカツ</t>
    </rPh>
    <rPh sb="2" eb="4">
      <t>シエン</t>
    </rPh>
    <rPh sb="4" eb="5">
      <t>イン</t>
    </rPh>
    <phoneticPr fontId="5"/>
  </si>
  <si>
    <t>15</t>
    <phoneticPr fontId="5"/>
  </si>
  <si>
    <t>よこはまワークス
（就労継続支援Ａ型）</t>
    <rPh sb="10" eb="12">
      <t>シュウロウ</t>
    </rPh>
    <rPh sb="12" eb="14">
      <t>ケイゾク</t>
    </rPh>
    <rPh sb="14" eb="16">
      <t>シエン</t>
    </rPh>
    <rPh sb="17" eb="18">
      <t>ガタ</t>
    </rPh>
    <phoneticPr fontId="5"/>
  </si>
  <si>
    <t>職業指導員</t>
    <rPh sb="0" eb="2">
      <t>ショクギョウ</t>
    </rPh>
    <rPh sb="2" eb="4">
      <t>シドウ</t>
    </rPh>
    <rPh sb="4" eb="5">
      <t>イン</t>
    </rPh>
    <phoneticPr fontId="5"/>
  </si>
  <si>
    <t>４</t>
    <phoneticPr fontId="5"/>
  </si>
  <si>
    <t>社会福祉士</t>
  </si>
  <si>
    <t>可</t>
    <rPh sb="0" eb="1">
      <t>カ</t>
    </rPh>
    <phoneticPr fontId="5"/>
  </si>
  <si>
    <t>神奈川　花子</t>
    <rPh sb="0" eb="3">
      <t>カナガワ</t>
    </rPh>
    <rPh sb="4" eb="6">
      <t>ハナコ</t>
    </rPh>
    <phoneticPr fontId="5"/>
  </si>
  <si>
    <t>40</t>
    <phoneticPr fontId="5"/>
  </si>
  <si>
    <t>なし</t>
    <phoneticPr fontId="5"/>
  </si>
  <si>
    <t>５年</t>
    <rPh sb="1" eb="2">
      <t>ネン</t>
    </rPh>
    <phoneticPr fontId="5"/>
  </si>
  <si>
    <t>別紙105</t>
    <rPh sb="0" eb="2">
      <t>ベッシ</t>
    </rPh>
    <phoneticPr fontId="5"/>
  </si>
  <si>
    <t>（通所系）</t>
    <rPh sb="1" eb="2">
      <t>ツウ</t>
    </rPh>
    <rPh sb="2" eb="3">
      <t>ショ</t>
    </rPh>
    <rPh sb="3" eb="4">
      <t>ケイ</t>
    </rPh>
    <phoneticPr fontId="5"/>
  </si>
  <si>
    <t>利用日数に係る特例の適用を受ける日中活動サービス等に係る（変更）届出</t>
    <rPh sb="0" eb="2">
      <t>リヨウ</t>
    </rPh>
    <rPh sb="2" eb="4">
      <t>ニッスウ</t>
    </rPh>
    <rPh sb="5" eb="6">
      <t>カカ</t>
    </rPh>
    <rPh sb="7" eb="9">
      <t>トクレイ</t>
    </rPh>
    <rPh sb="10" eb="12">
      <t>テキヨウ</t>
    </rPh>
    <rPh sb="13" eb="14">
      <t>ウ</t>
    </rPh>
    <rPh sb="16" eb="18">
      <t>ニッチュウ</t>
    </rPh>
    <rPh sb="18" eb="20">
      <t>カツドウ</t>
    </rPh>
    <rPh sb="24" eb="25">
      <t>トウ</t>
    </rPh>
    <rPh sb="26" eb="27">
      <t>カカ</t>
    </rPh>
    <rPh sb="29" eb="31">
      <t>ヘンコウ</t>
    </rPh>
    <rPh sb="32" eb="34">
      <t>トドケデ</t>
    </rPh>
    <phoneticPr fontId="5"/>
  </si>
  <si>
    <t>事業所番号</t>
    <rPh sb="0" eb="2">
      <t>ジギョウ</t>
    </rPh>
    <rPh sb="2" eb="3">
      <t>ショ</t>
    </rPh>
    <rPh sb="3" eb="5">
      <t>バンゴウ</t>
    </rPh>
    <phoneticPr fontId="5"/>
  </si>
  <si>
    <t>サービス
種類</t>
    <rPh sb="5" eb="7">
      <t>シュルイ</t>
    </rPh>
    <phoneticPr fontId="5"/>
  </si>
  <si>
    <t>対象期間</t>
    <rPh sb="0" eb="2">
      <t>タイショウ</t>
    </rPh>
    <rPh sb="2" eb="4">
      <t>キカン</t>
    </rPh>
    <phoneticPr fontId="5"/>
  </si>
  <si>
    <t>特例の適用を受ける必要性</t>
    <rPh sb="0" eb="2">
      <t>トクレイ</t>
    </rPh>
    <rPh sb="3" eb="5">
      <t>テキヨウ</t>
    </rPh>
    <rPh sb="6" eb="7">
      <t>ウ</t>
    </rPh>
    <rPh sb="9" eb="12">
      <t>ヒツヨウセイ</t>
    </rPh>
    <phoneticPr fontId="5"/>
  </si>
  <si>
    <t>月　～　　　月</t>
    <rPh sb="0" eb="1">
      <t>ツキ</t>
    </rPh>
    <rPh sb="6" eb="7">
      <t>ツキ</t>
    </rPh>
    <phoneticPr fontId="5"/>
  </si>
  <si>
    <t>（注１）対象期間とは、「原則の日数」を超える支援が必要となる月を含む３か月以上1年以内
の期間をいう。</t>
    <rPh sb="1" eb="2">
      <t>チュウ</t>
    </rPh>
    <rPh sb="4" eb="6">
      <t>タイショウ</t>
    </rPh>
    <rPh sb="6" eb="8">
      <t>キカン</t>
    </rPh>
    <rPh sb="12" eb="14">
      <t>ゲンソク</t>
    </rPh>
    <rPh sb="15" eb="17">
      <t>ニッスウ</t>
    </rPh>
    <rPh sb="19" eb="20">
      <t>コ</t>
    </rPh>
    <rPh sb="22" eb="24">
      <t>シエン</t>
    </rPh>
    <rPh sb="25" eb="27">
      <t>ヒツヨウ</t>
    </rPh>
    <rPh sb="30" eb="31">
      <t>ツキ</t>
    </rPh>
    <rPh sb="32" eb="33">
      <t>フク</t>
    </rPh>
    <rPh sb="36" eb="37">
      <t>ツキ</t>
    </rPh>
    <rPh sb="37" eb="39">
      <t>イジョウ</t>
    </rPh>
    <rPh sb="40" eb="41">
      <t>ネン</t>
    </rPh>
    <rPh sb="41" eb="43">
      <t>イナイ</t>
    </rPh>
    <rPh sb="45" eb="47">
      <t>キカン</t>
    </rPh>
    <phoneticPr fontId="5"/>
  </si>
  <si>
    <t>（注２）年間スケジュール表など年間を通じた事業計画がわかる資料を添付すること。</t>
    <rPh sb="1" eb="2">
      <t>チュウ</t>
    </rPh>
    <rPh sb="4" eb="6">
      <t>ネンカン</t>
    </rPh>
    <rPh sb="12" eb="13">
      <t>ヒョウ</t>
    </rPh>
    <rPh sb="15" eb="17">
      <t>ネンカン</t>
    </rPh>
    <rPh sb="18" eb="19">
      <t>ツウ</t>
    </rPh>
    <rPh sb="21" eb="23">
      <t>ジギョウ</t>
    </rPh>
    <rPh sb="23" eb="25">
      <t>ケイカク</t>
    </rPh>
    <rPh sb="29" eb="31">
      <t>シリョウ</t>
    </rPh>
    <rPh sb="32" eb="34">
      <t>テンプ</t>
    </rPh>
    <phoneticPr fontId="5"/>
  </si>
  <si>
    <t>（注３）年度途中から適用を受ける場合には、適用を受ける月の前月末日までに届け出ること。</t>
    <rPh sb="1" eb="2">
      <t>チュウ</t>
    </rPh>
    <rPh sb="4" eb="5">
      <t>ネン</t>
    </rPh>
    <rPh sb="5" eb="6">
      <t>タビ</t>
    </rPh>
    <rPh sb="6" eb="8">
      <t>トチュウ</t>
    </rPh>
    <rPh sb="10" eb="12">
      <t>テキヨウ</t>
    </rPh>
    <rPh sb="13" eb="14">
      <t>ウ</t>
    </rPh>
    <rPh sb="16" eb="18">
      <t>バアイ</t>
    </rPh>
    <rPh sb="21" eb="23">
      <t>テキヨウ</t>
    </rPh>
    <rPh sb="24" eb="25">
      <t>ウ</t>
    </rPh>
    <rPh sb="27" eb="28">
      <t>ツキ</t>
    </rPh>
    <rPh sb="29" eb="31">
      <t>ゼンゲツ</t>
    </rPh>
    <rPh sb="31" eb="33">
      <t>マツジツ</t>
    </rPh>
    <rPh sb="36" eb="37">
      <t>トド</t>
    </rPh>
    <rPh sb="38" eb="39">
      <t>デ</t>
    </rPh>
    <phoneticPr fontId="5"/>
  </si>
  <si>
    <t>別紙114</t>
    <rPh sb="0" eb="2">
      <t>ベッシ</t>
    </rPh>
    <phoneticPr fontId="5"/>
  </si>
  <si>
    <t>（自立訓練（機能））</t>
    <rPh sb="1" eb="3">
      <t>ジリツ</t>
    </rPh>
    <rPh sb="3" eb="5">
      <t>クンレン</t>
    </rPh>
    <rPh sb="6" eb="8">
      <t>キノウ</t>
    </rPh>
    <phoneticPr fontId="5"/>
  </si>
  <si>
    <t>視覚障害者に対する専門的訓練の実施体制の状況</t>
    <rPh sb="0" eb="2">
      <t>シカク</t>
    </rPh>
    <rPh sb="2" eb="4">
      <t>ショウガイ</t>
    </rPh>
    <rPh sb="4" eb="5">
      <t>シャ</t>
    </rPh>
    <rPh sb="6" eb="7">
      <t>タイ</t>
    </rPh>
    <rPh sb="9" eb="12">
      <t>センモンテキ</t>
    </rPh>
    <rPh sb="12" eb="14">
      <t>クンレン</t>
    </rPh>
    <rPh sb="15" eb="17">
      <t>ジッシ</t>
    </rPh>
    <rPh sb="17" eb="19">
      <t>タイセイ</t>
    </rPh>
    <rPh sb="20" eb="22">
      <t>ジョウキョウ</t>
    </rPh>
    <phoneticPr fontId="5"/>
  </si>
  <si>
    <t>（視覚障害者機能訓練専門員の配置）</t>
    <rPh sb="1" eb="3">
      <t>シカク</t>
    </rPh>
    <rPh sb="3" eb="5">
      <t>ショウガイ</t>
    </rPh>
    <rPh sb="5" eb="6">
      <t>シャ</t>
    </rPh>
    <rPh sb="6" eb="8">
      <t>キノウ</t>
    </rPh>
    <rPh sb="8" eb="10">
      <t>クンレン</t>
    </rPh>
    <rPh sb="10" eb="13">
      <t>センモンイン</t>
    </rPh>
    <rPh sb="14" eb="16">
      <t>ハイチ</t>
    </rPh>
    <phoneticPr fontId="5"/>
  </si>
  <si>
    <t>加算要件</t>
    <rPh sb="0" eb="2">
      <t>カサン</t>
    </rPh>
    <rPh sb="2" eb="4">
      <t>ヨウケン</t>
    </rPh>
    <phoneticPr fontId="5"/>
  </si>
  <si>
    <t>要件の有無</t>
    <rPh sb="0" eb="2">
      <t>ヨウケン</t>
    </rPh>
    <rPh sb="3" eb="5">
      <t>ウム</t>
    </rPh>
    <phoneticPr fontId="5"/>
  </si>
  <si>
    <t>以下のいずれかの研修を修了した従業者がいる</t>
    <rPh sb="0" eb="2">
      <t>イカ</t>
    </rPh>
    <rPh sb="8" eb="10">
      <t>ケンシュウ</t>
    </rPh>
    <rPh sb="11" eb="13">
      <t>シュウリョウ</t>
    </rPh>
    <rPh sb="15" eb="18">
      <t>ジュウギョウシャ</t>
    </rPh>
    <phoneticPr fontId="5"/>
  </si>
  <si>
    <t>１　有</t>
    <rPh sb="2" eb="3">
      <t>アリ</t>
    </rPh>
    <phoneticPr fontId="5"/>
  </si>
  <si>
    <t>２　無</t>
    <rPh sb="2" eb="3">
      <t>ナ</t>
    </rPh>
    <phoneticPr fontId="5"/>
  </si>
  <si>
    <t>国立障害者リハビリテーションセンター学院の視覚障害学科卒業</t>
    <rPh sb="0" eb="2">
      <t>コクリツ</t>
    </rPh>
    <rPh sb="2" eb="4">
      <t>ショウガイ</t>
    </rPh>
    <rPh sb="4" eb="5">
      <t>シャ</t>
    </rPh>
    <rPh sb="18" eb="20">
      <t>ガクイン</t>
    </rPh>
    <rPh sb="21" eb="23">
      <t>シカク</t>
    </rPh>
    <rPh sb="23" eb="25">
      <t>ショウガイ</t>
    </rPh>
    <rPh sb="25" eb="27">
      <t>ガッカ</t>
    </rPh>
    <rPh sb="27" eb="29">
      <t>ソツギョウ</t>
    </rPh>
    <phoneticPr fontId="5"/>
  </si>
  <si>
    <t>盲人歩行訓練指導員研修の修了者</t>
    <rPh sb="0" eb="2">
      <t>モウジン</t>
    </rPh>
    <rPh sb="2" eb="4">
      <t>ホコウ</t>
    </rPh>
    <rPh sb="4" eb="6">
      <t>クンレン</t>
    </rPh>
    <rPh sb="6" eb="9">
      <t>シドウイン</t>
    </rPh>
    <rPh sb="9" eb="11">
      <t>ケンシュウ</t>
    </rPh>
    <rPh sb="12" eb="15">
      <t>シュウリョウシャ</t>
    </rPh>
    <phoneticPr fontId="5"/>
  </si>
  <si>
    <t>③</t>
    <phoneticPr fontId="5"/>
  </si>
  <si>
    <t>視覚障害者生活訓練指導員研修の修了者</t>
    <rPh sb="0" eb="2">
      <t>シカク</t>
    </rPh>
    <rPh sb="2" eb="4">
      <t>ショウガイ</t>
    </rPh>
    <rPh sb="4" eb="5">
      <t>シャ</t>
    </rPh>
    <rPh sb="5" eb="7">
      <t>セイカツ</t>
    </rPh>
    <rPh sb="7" eb="9">
      <t>クンレン</t>
    </rPh>
    <rPh sb="9" eb="12">
      <t>シドウイン</t>
    </rPh>
    <rPh sb="12" eb="14">
      <t>ケンシュウ</t>
    </rPh>
    <rPh sb="15" eb="17">
      <t>シュウリョウ</t>
    </rPh>
    <rPh sb="17" eb="18">
      <t>シャ</t>
    </rPh>
    <phoneticPr fontId="5"/>
  </si>
  <si>
    <t>④</t>
    <phoneticPr fontId="5"/>
  </si>
  <si>
    <t>視覚障害生活訓練指導員研修の修了者</t>
    <rPh sb="0" eb="2">
      <t>シカク</t>
    </rPh>
    <rPh sb="2" eb="4">
      <t>ショウガイ</t>
    </rPh>
    <rPh sb="4" eb="6">
      <t>セイカツ</t>
    </rPh>
    <rPh sb="6" eb="8">
      <t>クンレン</t>
    </rPh>
    <rPh sb="8" eb="11">
      <t>シドウイン</t>
    </rPh>
    <rPh sb="11" eb="13">
      <t>ケンシュウ</t>
    </rPh>
    <rPh sb="14" eb="17">
      <t>シュウリョウシャ</t>
    </rPh>
    <phoneticPr fontId="5"/>
  </si>
  <si>
    <t>⑤</t>
    <phoneticPr fontId="5"/>
  </si>
  <si>
    <t>①～④の準ずる研修</t>
    <rPh sb="4" eb="5">
      <t>ジュン</t>
    </rPh>
    <rPh sb="7" eb="9">
      <t>ケンシュウ</t>
    </rPh>
    <phoneticPr fontId="5"/>
  </si>
  <si>
    <t>研修の名称</t>
    <rPh sb="0" eb="2">
      <t>ケンシュウ</t>
    </rPh>
    <rPh sb="3" eb="5">
      <t>メイショウ</t>
    </rPh>
    <phoneticPr fontId="5"/>
  </si>
  <si>
    <t>（２）</t>
    <phoneticPr fontId="5"/>
  </si>
  <si>
    <t>上記の従業者が視覚障害者である利用者の居宅を訪問する体制を整えている</t>
    <rPh sb="0" eb="2">
      <t>ジョウキ</t>
    </rPh>
    <rPh sb="3" eb="6">
      <t>ジュウギョウシャ</t>
    </rPh>
    <phoneticPr fontId="5"/>
  </si>
  <si>
    <t>注1　研修の修了証の写しを添付してください。</t>
    <rPh sb="0" eb="1">
      <t>チュウ</t>
    </rPh>
    <rPh sb="3" eb="5">
      <t>ケンシュウ</t>
    </rPh>
    <rPh sb="6" eb="8">
      <t>シュウリョウ</t>
    </rPh>
    <rPh sb="8" eb="9">
      <t>ショウ</t>
    </rPh>
    <rPh sb="10" eb="11">
      <t>ウツ</t>
    </rPh>
    <rPh sb="13" eb="15">
      <t>テンプ</t>
    </rPh>
    <phoneticPr fontId="5"/>
  </si>
  <si>
    <t>注2　居宅を訪問する体制が確認できる、勤務表を添付してください。</t>
    <rPh sb="0" eb="1">
      <t>チュウ</t>
    </rPh>
    <rPh sb="3" eb="5">
      <t>キョタク</t>
    </rPh>
    <rPh sb="6" eb="8">
      <t>ホウモン</t>
    </rPh>
    <rPh sb="10" eb="12">
      <t>タイセイ</t>
    </rPh>
    <rPh sb="13" eb="15">
      <t>カクニン</t>
    </rPh>
    <rPh sb="19" eb="21">
      <t>キンム</t>
    </rPh>
    <rPh sb="21" eb="22">
      <t>ヒョウ</t>
    </rPh>
    <rPh sb="23" eb="25">
      <t>テンプ</t>
    </rPh>
    <phoneticPr fontId="5"/>
  </si>
  <si>
    <t>別紙124</t>
    <rPh sb="0" eb="2">
      <t>ベッシ</t>
    </rPh>
    <phoneticPr fontId="5"/>
  </si>
  <si>
    <t>(生活介護）</t>
    <rPh sb="1" eb="3">
      <t>セイカツ</t>
    </rPh>
    <rPh sb="3" eb="5">
      <t>カイゴ</t>
    </rPh>
    <phoneticPr fontId="5"/>
  </si>
  <si>
    <t>延長支援加算体制届出書</t>
    <rPh sb="0" eb="2">
      <t>エンチョウ</t>
    </rPh>
    <rPh sb="2" eb="4">
      <t>シエン</t>
    </rPh>
    <rPh sb="4" eb="6">
      <t>カサン</t>
    </rPh>
    <rPh sb="6" eb="8">
      <t>タイセイ</t>
    </rPh>
    <rPh sb="8" eb="9">
      <t>トドケ</t>
    </rPh>
    <rPh sb="9" eb="10">
      <t>デ</t>
    </rPh>
    <rPh sb="10" eb="11">
      <t>ショ</t>
    </rPh>
    <phoneticPr fontId="5"/>
  </si>
  <si>
    <t>施設・事業所名</t>
    <rPh sb="0" eb="2">
      <t>シセツ</t>
    </rPh>
    <rPh sb="3" eb="6">
      <t>ジギョウショ</t>
    </rPh>
    <rPh sb="6" eb="7">
      <t>メイ</t>
    </rPh>
    <phoneticPr fontId="5"/>
  </si>
  <si>
    <t>運営規定上の営業時間</t>
    <rPh sb="0" eb="2">
      <t>ウンエイ</t>
    </rPh>
    <rPh sb="2" eb="4">
      <t>キテイ</t>
    </rPh>
    <rPh sb="4" eb="5">
      <t>ジョウ</t>
    </rPh>
    <rPh sb="6" eb="8">
      <t>エイギョウ</t>
    </rPh>
    <rPh sb="8" eb="10">
      <t>ジカン</t>
    </rPh>
    <phoneticPr fontId="5"/>
  </si>
  <si>
    <t>※営業時間とは･･･運営規程上で定めるサービス提供可能時間</t>
    <rPh sb="1" eb="3">
      <t>エイギョウ</t>
    </rPh>
    <rPh sb="3" eb="5">
      <t>ジカン</t>
    </rPh>
    <rPh sb="10" eb="12">
      <t>ウンエイ</t>
    </rPh>
    <rPh sb="12" eb="14">
      <t>キテイ</t>
    </rPh>
    <rPh sb="14" eb="15">
      <t>ジョウ</t>
    </rPh>
    <rPh sb="16" eb="17">
      <t>サダ</t>
    </rPh>
    <phoneticPr fontId="5"/>
  </si>
  <si>
    <t>年齢</t>
    <rPh sb="0" eb="2">
      <t>ネンレイ</t>
    </rPh>
    <phoneticPr fontId="5"/>
  </si>
  <si>
    <t>利用時間</t>
    <rPh sb="0" eb="2">
      <t>リヨウ</t>
    </rPh>
    <rPh sb="2" eb="4">
      <t>ジカン</t>
    </rPh>
    <phoneticPr fontId="5"/>
  </si>
  <si>
    <t>※　運営規程の営業時間を超えて支援を行うものとして、加算を算定する場合に届け出る
　　こと。</t>
    <phoneticPr fontId="5"/>
  </si>
  <si>
    <t>※　運営規程を添付すること。</t>
    <rPh sb="7" eb="9">
      <t>テンプ</t>
    </rPh>
    <phoneticPr fontId="5"/>
  </si>
  <si>
    <t>※　延長支援加算を算定する障害者又は障害児に係る生活介護計画書を添付すること。</t>
    <rPh sb="13" eb="16">
      <t>ショウガイシャ</t>
    </rPh>
    <rPh sb="16" eb="17">
      <t>マタ</t>
    </rPh>
    <rPh sb="18" eb="21">
      <t>ショウガイジ</t>
    </rPh>
    <rPh sb="24" eb="26">
      <t>セイカツ</t>
    </rPh>
    <rPh sb="26" eb="28">
      <t>カイゴ</t>
    </rPh>
    <rPh sb="28" eb="30">
      <t>ケイカク</t>
    </rPh>
    <rPh sb="30" eb="31">
      <t>ショ</t>
    </rPh>
    <phoneticPr fontId="5"/>
  </si>
  <si>
    <t>※　実際のサービス提供時間が営業時間数を下回っていても、営業時間を超える場合は加
　　算算定の対象となる。
　例）①営業時間9:00～17:00　②利用者Aの利用時間13:00～18:30　
　　　　◎営業時間を超えた1時間半が加算の対象となる。　</t>
    <rPh sb="2" eb="4">
      <t>ジッサイ</t>
    </rPh>
    <rPh sb="9" eb="11">
      <t>テイキョウ</t>
    </rPh>
    <rPh sb="11" eb="13">
      <t>ジカン</t>
    </rPh>
    <rPh sb="14" eb="16">
      <t>エイギョウ</t>
    </rPh>
    <rPh sb="16" eb="18">
      <t>ジカン</t>
    </rPh>
    <rPh sb="18" eb="19">
      <t>スウ</t>
    </rPh>
    <rPh sb="20" eb="22">
      <t>シタマワ</t>
    </rPh>
    <rPh sb="28" eb="30">
      <t>エイギョウ</t>
    </rPh>
    <rPh sb="30" eb="32">
      <t>ジカン</t>
    </rPh>
    <rPh sb="33" eb="34">
      <t>コ</t>
    </rPh>
    <rPh sb="36" eb="38">
      <t>バアイ</t>
    </rPh>
    <rPh sb="44" eb="45">
      <t>サン</t>
    </rPh>
    <rPh sb="45" eb="46">
      <t>テイ</t>
    </rPh>
    <rPh sb="47" eb="49">
      <t>タイショウ</t>
    </rPh>
    <rPh sb="55" eb="56">
      <t>レイ</t>
    </rPh>
    <rPh sb="58" eb="60">
      <t>エイギョウ</t>
    </rPh>
    <rPh sb="60" eb="62">
      <t>ジカン</t>
    </rPh>
    <rPh sb="74" eb="77">
      <t>リヨウシャ</t>
    </rPh>
    <rPh sb="79" eb="81">
      <t>リヨウ</t>
    </rPh>
    <rPh sb="81" eb="83">
      <t>ジカン</t>
    </rPh>
    <rPh sb="101" eb="103">
      <t>エイギョウ</t>
    </rPh>
    <rPh sb="103" eb="105">
      <t>ジカン</t>
    </rPh>
    <rPh sb="106" eb="107">
      <t>コ</t>
    </rPh>
    <rPh sb="110" eb="113">
      <t>ジカンハン</t>
    </rPh>
    <rPh sb="114" eb="116">
      <t>カサン</t>
    </rPh>
    <rPh sb="117" eb="119">
      <t>タイショウ</t>
    </rPh>
    <phoneticPr fontId="5"/>
  </si>
  <si>
    <t>別紙134</t>
    <rPh sb="0" eb="2">
      <t>ベッシ</t>
    </rPh>
    <phoneticPr fontId="5"/>
  </si>
  <si>
    <t>開所時間減算体制届出書</t>
    <rPh sb="0" eb="2">
      <t>カイショ</t>
    </rPh>
    <rPh sb="2" eb="4">
      <t>ジカン</t>
    </rPh>
    <rPh sb="4" eb="6">
      <t>ゲンサン</t>
    </rPh>
    <rPh sb="6" eb="8">
      <t>タイセイ</t>
    </rPh>
    <rPh sb="8" eb="9">
      <t>トド</t>
    </rPh>
    <rPh sb="9" eb="10">
      <t>デ</t>
    </rPh>
    <rPh sb="10" eb="11">
      <t>ショ</t>
    </rPh>
    <phoneticPr fontId="5"/>
  </si>
  <si>
    <t>※開所時間減算に該当する日がある場合に提出が必要になります。</t>
    <rPh sb="1" eb="3">
      <t>カイショ</t>
    </rPh>
    <rPh sb="3" eb="5">
      <t>ジカン</t>
    </rPh>
    <rPh sb="5" eb="7">
      <t>ゲンサン</t>
    </rPh>
    <rPh sb="8" eb="10">
      <t>ガイトウ</t>
    </rPh>
    <rPh sb="12" eb="13">
      <t>ヒ</t>
    </rPh>
    <rPh sb="16" eb="18">
      <t>バアイ</t>
    </rPh>
    <rPh sb="19" eb="21">
      <t>テイシュツ</t>
    </rPh>
    <rPh sb="22" eb="24">
      <t>ヒツヨウ</t>
    </rPh>
    <phoneticPr fontId="83"/>
  </si>
  <si>
    <t>※開所時間減算の対象となる日が週１日等、特定の日のみである場合も提出が必要です。</t>
    <rPh sb="1" eb="3">
      <t>カイショ</t>
    </rPh>
    <rPh sb="3" eb="5">
      <t>ジカン</t>
    </rPh>
    <rPh sb="5" eb="7">
      <t>ゲンサン</t>
    </rPh>
    <rPh sb="8" eb="10">
      <t>タイショウ</t>
    </rPh>
    <rPh sb="13" eb="14">
      <t>ヒ</t>
    </rPh>
    <rPh sb="15" eb="16">
      <t>シュウ</t>
    </rPh>
    <rPh sb="17" eb="18">
      <t>ニチ</t>
    </rPh>
    <rPh sb="18" eb="19">
      <t>ナド</t>
    </rPh>
    <rPh sb="20" eb="22">
      <t>トクテイ</t>
    </rPh>
    <rPh sb="23" eb="24">
      <t>ヒ</t>
    </rPh>
    <rPh sb="29" eb="31">
      <t>バアイ</t>
    </rPh>
    <rPh sb="32" eb="34">
      <t>テイシュツ</t>
    </rPh>
    <rPh sb="35" eb="37">
      <t>ヒツヨウ</t>
    </rPh>
    <phoneticPr fontId="83"/>
  </si>
  <si>
    <t>運営規程上の営業日・営業時間
（現在の事業所の運営規程の表記をそのまま記載してください。）</t>
    <rPh sb="0" eb="2">
      <t>ウンエイ</t>
    </rPh>
    <rPh sb="2" eb="4">
      <t>キテイ</t>
    </rPh>
    <rPh sb="4" eb="5">
      <t>ジョウ</t>
    </rPh>
    <rPh sb="6" eb="9">
      <t>エイギョウビ</t>
    </rPh>
    <rPh sb="10" eb="12">
      <t>エイギョウ</t>
    </rPh>
    <rPh sb="12" eb="14">
      <t>ジカン</t>
    </rPh>
    <rPh sb="16" eb="18">
      <t>ゲンザイ</t>
    </rPh>
    <rPh sb="19" eb="21">
      <t>ジギョウ</t>
    </rPh>
    <rPh sb="21" eb="22">
      <t>ショ</t>
    </rPh>
    <rPh sb="23" eb="25">
      <t>ウンエイ</t>
    </rPh>
    <rPh sb="25" eb="27">
      <t>キテイ</t>
    </rPh>
    <rPh sb="28" eb="30">
      <t>ヒョウキ</t>
    </rPh>
    <rPh sb="35" eb="37">
      <t>キサイ</t>
    </rPh>
    <phoneticPr fontId="5"/>
  </si>
  <si>
    <t>減算区分</t>
    <rPh sb="0" eb="2">
      <t>ゲンサン</t>
    </rPh>
    <rPh sb="2" eb="4">
      <t>クブン</t>
    </rPh>
    <phoneticPr fontId="5"/>
  </si>
  <si>
    <t>減算なし
・
４時間未満
・
４時間以上
６時間未満</t>
    <rPh sb="0" eb="2">
      <t>ゲンサン</t>
    </rPh>
    <rPh sb="8" eb="10">
      <t>ジカン</t>
    </rPh>
    <rPh sb="10" eb="12">
      <t>ミマン</t>
    </rPh>
    <rPh sb="16" eb="18">
      <t>ジカン</t>
    </rPh>
    <rPh sb="18" eb="20">
      <t>イジョウ</t>
    </rPh>
    <rPh sb="22" eb="24">
      <t>ジカン</t>
    </rPh>
    <rPh sb="24" eb="26">
      <t>ミマン</t>
    </rPh>
    <phoneticPr fontId="83"/>
  </si>
  <si>
    <t>運営規程の表記以外で、開所時間減算に該当する状況がある場合、その具体的な内容
（減算にかかる状況がなければ記載は必要ありません。）</t>
    <rPh sb="0" eb="2">
      <t>ウンエイ</t>
    </rPh>
    <rPh sb="2" eb="4">
      <t>キテイ</t>
    </rPh>
    <rPh sb="5" eb="7">
      <t>ヒョウキ</t>
    </rPh>
    <rPh sb="7" eb="9">
      <t>イガイ</t>
    </rPh>
    <rPh sb="11" eb="13">
      <t>カイショ</t>
    </rPh>
    <rPh sb="13" eb="15">
      <t>ジカン</t>
    </rPh>
    <rPh sb="15" eb="17">
      <t>ゲンサン</t>
    </rPh>
    <rPh sb="18" eb="20">
      <t>ガイトウ</t>
    </rPh>
    <rPh sb="22" eb="24">
      <t>ジョウキョウ</t>
    </rPh>
    <rPh sb="27" eb="29">
      <t>バアイ</t>
    </rPh>
    <rPh sb="32" eb="34">
      <t>グタイ</t>
    </rPh>
    <rPh sb="34" eb="35">
      <t>テキ</t>
    </rPh>
    <rPh sb="36" eb="38">
      <t>ナイヨウ</t>
    </rPh>
    <rPh sb="40" eb="42">
      <t>ゲンサン</t>
    </rPh>
    <rPh sb="46" eb="48">
      <t>ジョウキョウ</t>
    </rPh>
    <rPh sb="53" eb="55">
      <t>キサイ</t>
    </rPh>
    <rPh sb="56" eb="58">
      <t>ヒツヨウ</t>
    </rPh>
    <phoneticPr fontId="5"/>
  </si>
  <si>
    <t>減算対象予定月</t>
    <rPh sb="0" eb="2">
      <t>ゲンサン</t>
    </rPh>
    <rPh sb="2" eb="4">
      <t>タイショウ</t>
    </rPh>
    <rPh sb="4" eb="6">
      <t>ヨテイ</t>
    </rPh>
    <rPh sb="6" eb="7">
      <t>ツキ</t>
    </rPh>
    <phoneticPr fontId="83"/>
  </si>
  <si>
    <t>減算になる理由</t>
    <rPh sb="0" eb="2">
      <t>ゲンサン</t>
    </rPh>
    <rPh sb="5" eb="7">
      <t>リユウ</t>
    </rPh>
    <phoneticPr fontId="83"/>
  </si>
  <si>
    <r>
      <t xml:space="preserve">減算区分
</t>
    </r>
    <r>
      <rPr>
        <sz val="6"/>
        <rFont val="ＭＳ Ｐゴシック"/>
        <family val="3"/>
        <charset val="128"/>
      </rPr>
      <t>（該当する区分に○をつけてください）</t>
    </r>
    <rPh sb="0" eb="2">
      <t>ゲンサン</t>
    </rPh>
    <rPh sb="2" eb="4">
      <t>クブン</t>
    </rPh>
    <rPh sb="6" eb="8">
      <t>ガイトウ</t>
    </rPh>
    <rPh sb="10" eb="12">
      <t>クブン</t>
    </rPh>
    <phoneticPr fontId="83"/>
  </si>
  <si>
    <t>備考</t>
    <rPh sb="0" eb="2">
      <t>ビコウ</t>
    </rPh>
    <phoneticPr fontId="83"/>
  </si>
  <si>
    <t>（例）
４月～３月</t>
    <rPh sb="1" eb="2">
      <t>レイ</t>
    </rPh>
    <rPh sb="5" eb="6">
      <t>ガツ</t>
    </rPh>
    <rPh sb="8" eb="9">
      <t>ガツ</t>
    </rPh>
    <phoneticPr fontId="83"/>
  </si>
  <si>
    <t>（例）
１月に一度●●への外出行事を設けているが、その際は開所時間減算が６時間未満になる。</t>
    <rPh sb="1" eb="2">
      <t>レイ</t>
    </rPh>
    <rPh sb="5" eb="6">
      <t>ツキ</t>
    </rPh>
    <rPh sb="7" eb="9">
      <t>イチド</t>
    </rPh>
    <rPh sb="13" eb="15">
      <t>ガイシュツ</t>
    </rPh>
    <rPh sb="15" eb="17">
      <t>ギョウジ</t>
    </rPh>
    <rPh sb="18" eb="19">
      <t>モウ</t>
    </rPh>
    <rPh sb="27" eb="28">
      <t>サイ</t>
    </rPh>
    <rPh sb="29" eb="31">
      <t>カイショ</t>
    </rPh>
    <rPh sb="31" eb="33">
      <t>ジカン</t>
    </rPh>
    <rPh sb="33" eb="35">
      <t>ゲンサン</t>
    </rPh>
    <rPh sb="37" eb="39">
      <t>ジカン</t>
    </rPh>
    <rPh sb="39" eb="41">
      <t>ミマン</t>
    </rPh>
    <phoneticPr fontId="83"/>
  </si>
  <si>
    <t>４時間未満
・
４時間以上
６時間未満</t>
    <rPh sb="1" eb="3">
      <t>ジカン</t>
    </rPh>
    <rPh sb="3" eb="5">
      <t>ミマン</t>
    </rPh>
    <rPh sb="9" eb="11">
      <t>ジカン</t>
    </rPh>
    <rPh sb="11" eb="13">
      <t>イジョウ</t>
    </rPh>
    <rPh sb="15" eb="17">
      <t>ジカン</t>
    </rPh>
    <rPh sb="17" eb="19">
      <t>ミマン</t>
    </rPh>
    <phoneticPr fontId="83"/>
  </si>
  <si>
    <t>（例）
状況によっては外出行事をしない月もありうる。</t>
    <rPh sb="1" eb="2">
      <t>レイ</t>
    </rPh>
    <rPh sb="4" eb="6">
      <t>ジョウキョウ</t>
    </rPh>
    <rPh sb="11" eb="13">
      <t>ガイシュツ</t>
    </rPh>
    <rPh sb="13" eb="15">
      <t>ギョウジ</t>
    </rPh>
    <rPh sb="19" eb="20">
      <t>ツキ</t>
    </rPh>
    <phoneticPr fontId="83"/>
  </si>
  <si>
    <t>別紙３別添</t>
    <rPh sb="0" eb="2">
      <t>ベッシ</t>
    </rPh>
    <rPh sb="3" eb="5">
      <t>ベッテン</t>
    </rPh>
    <phoneticPr fontId="5"/>
  </si>
  <si>
    <t>4</t>
    <phoneticPr fontId="5"/>
  </si>
  <si>
    <t>横浜　太郎</t>
    <rPh sb="0" eb="2">
      <t>ヨコハマ</t>
    </rPh>
    <rPh sb="3" eb="5">
      <t>タロウ</t>
    </rPh>
    <phoneticPr fontId="5"/>
  </si>
  <si>
    <t>社会福祉士</t>
    <phoneticPr fontId="5"/>
  </si>
  <si>
    <t>川崎　太郎</t>
    <rPh sb="0" eb="2">
      <t>カワサキ</t>
    </rPh>
    <rPh sb="3" eb="5">
      <t>タロウ</t>
    </rPh>
    <phoneticPr fontId="5"/>
  </si>
  <si>
    <t>グループホーム川崎</t>
    <rPh sb="7" eb="9">
      <t>カワサキ</t>
    </rPh>
    <phoneticPr fontId="5"/>
  </si>
  <si>
    <t>世話人</t>
    <rPh sb="0" eb="2">
      <t>セワ</t>
    </rPh>
    <rPh sb="2" eb="3">
      <t>ニン</t>
    </rPh>
    <phoneticPr fontId="5"/>
  </si>
  <si>
    <t>相模　花子</t>
    <rPh sb="0" eb="2">
      <t>サガミ</t>
    </rPh>
    <rPh sb="3" eb="5">
      <t>ハナコ</t>
    </rPh>
    <phoneticPr fontId="5"/>
  </si>
  <si>
    <t>作業所さがみ</t>
    <rPh sb="0" eb="2">
      <t>サギョウ</t>
    </rPh>
    <rPh sb="2" eb="3">
      <t>ジョ</t>
    </rPh>
    <phoneticPr fontId="5"/>
  </si>
  <si>
    <t>ヘルパーステーションさがみ</t>
    <phoneticPr fontId="5"/>
  </si>
  <si>
    <t>ヘルパー</t>
    <phoneticPr fontId="5"/>
  </si>
  <si>
    <t>精神保健福祉士</t>
    <rPh sb="0" eb="2">
      <t>セイシン</t>
    </rPh>
    <rPh sb="2" eb="4">
      <t>ホケン</t>
    </rPh>
    <rPh sb="4" eb="6">
      <t>フクシ</t>
    </rPh>
    <rPh sb="6" eb="7">
      <t>シ</t>
    </rPh>
    <phoneticPr fontId="5"/>
  </si>
  <si>
    <t>横須賀　花子</t>
    <rPh sb="0" eb="3">
      <t>ヨコスカ</t>
    </rPh>
    <rPh sb="4" eb="6">
      <t>ハナコ</t>
    </rPh>
    <phoneticPr fontId="5"/>
  </si>
  <si>
    <t>茅ヶ崎　次郎</t>
    <rPh sb="0" eb="3">
      <t>チガサキ</t>
    </rPh>
    <rPh sb="4" eb="6">
      <t>ジロウ</t>
    </rPh>
    <phoneticPr fontId="5"/>
  </si>
  <si>
    <t>グループホームちがさき</t>
    <phoneticPr fontId="5"/>
  </si>
  <si>
    <t>生活介護</t>
    <rPh sb="0" eb="4">
      <t>セイカツカイゴ</t>
    </rPh>
    <phoneticPr fontId="3"/>
  </si>
  <si>
    <t>自立訓練（機能）</t>
    <rPh sb="0" eb="4">
      <t>ジリツクンレン</t>
    </rPh>
    <rPh sb="5" eb="7">
      <t>キノウ</t>
    </rPh>
    <phoneticPr fontId="3"/>
  </si>
  <si>
    <t>自立訓練（生活）</t>
    <rPh sb="0" eb="4">
      <t>ジリツクンレン</t>
    </rPh>
    <rPh sb="5" eb="7">
      <t>セイカツ</t>
    </rPh>
    <phoneticPr fontId="3"/>
  </si>
  <si>
    <r>
      <t>別紙3-1の「１　社会福祉士等の状況の➀」や「２　常勤職員の状況の②」「３　勤続年数の状況の➀」で</t>
    </r>
    <r>
      <rPr>
        <b/>
        <sz val="11"/>
        <color indexed="8"/>
        <rFont val="ＭＳ Ｐゴシック"/>
        <family val="3"/>
        <charset val="128"/>
      </rPr>
      <t>常勤</t>
    </r>
    <r>
      <rPr>
        <sz val="11"/>
        <color theme="1"/>
        <rFont val="Yu Gothic"/>
        <family val="2"/>
        <scheme val="minor"/>
      </rPr>
      <t>にカウントしている方について、記載してください。
なお、他の事業所と兼務している場合、常勤としての時間数が達しているかの確認も致しますので、</t>
    </r>
    <r>
      <rPr>
        <sz val="11"/>
        <color indexed="8"/>
        <rFont val="ＭＳ Ｐゴシック"/>
        <family val="3"/>
        <charset val="128"/>
      </rPr>
      <t>１週間の勤務時間数</t>
    </r>
    <r>
      <rPr>
        <sz val="11"/>
        <color theme="1"/>
        <rFont val="Yu Gothic"/>
        <family val="2"/>
        <scheme val="minor"/>
      </rPr>
      <t>も記載ください。
※　複数事業所を兼務する常勤の直接処遇職員については、１週間の勤務時間の２分の１を超えて当該事業所の直接処遇職員として従事する場合に、本加算上の常勤としてカウントすることができます。
※　保有資格については、１‐②でカウントしている社会福祉士、介護福祉士、精神保健福祉士、公認心理師についてプルダウンで選択してください。
　　就労移行支援、就労継続支援Ａ型・Ｂ型にあっては、作業療法士も選択してください。
※　黄色のセルに必要事項を記入してください。</t>
    </r>
    <rPh sb="0" eb="2">
      <t>ベッシ</t>
    </rPh>
    <rPh sb="9" eb="11">
      <t>シャカイ</t>
    </rPh>
    <rPh sb="11" eb="13">
      <t>フクシ</t>
    </rPh>
    <rPh sb="13" eb="14">
      <t>シ</t>
    </rPh>
    <rPh sb="14" eb="15">
      <t>ナド</t>
    </rPh>
    <rPh sb="16" eb="18">
      <t>ジョウキョウ</t>
    </rPh>
    <rPh sb="25" eb="27">
      <t>ジョウキン</t>
    </rPh>
    <rPh sb="27" eb="29">
      <t>ショクイン</t>
    </rPh>
    <rPh sb="30" eb="32">
      <t>ジョウキョウ</t>
    </rPh>
    <rPh sb="38" eb="40">
      <t>キンゾク</t>
    </rPh>
    <rPh sb="40" eb="42">
      <t>ネンスウ</t>
    </rPh>
    <rPh sb="43" eb="45">
      <t>ジョウキョウ</t>
    </rPh>
    <rPh sb="49" eb="51">
      <t>ジョウキン</t>
    </rPh>
    <rPh sb="60" eb="61">
      <t>カタ</t>
    </rPh>
    <rPh sb="66" eb="68">
      <t>キサイ</t>
    </rPh>
    <rPh sb="94" eb="96">
      <t>ジョウキン</t>
    </rPh>
    <rPh sb="100" eb="103">
      <t>ジカンスウ</t>
    </rPh>
    <rPh sb="104" eb="105">
      <t>タッ</t>
    </rPh>
    <rPh sb="111" eb="113">
      <t>カクニン</t>
    </rPh>
    <rPh sb="114" eb="115">
      <t>イタ</t>
    </rPh>
    <rPh sb="122" eb="124">
      <t>シュウカン</t>
    </rPh>
    <rPh sb="125" eb="127">
      <t>キンム</t>
    </rPh>
    <rPh sb="127" eb="129">
      <t>ジカン</t>
    </rPh>
    <rPh sb="129" eb="130">
      <t>スウ</t>
    </rPh>
    <rPh sb="131" eb="133">
      <t>キサイ</t>
    </rPh>
    <rPh sb="206" eb="207">
      <t>ホン</t>
    </rPh>
    <rPh sb="207" eb="209">
      <t>カサン</t>
    </rPh>
    <rPh sb="290" eb="292">
      <t>センタク</t>
    </rPh>
    <rPh sb="302" eb="304">
      <t>シュウロウ</t>
    </rPh>
    <rPh sb="304" eb="306">
      <t>イコウ</t>
    </rPh>
    <rPh sb="306" eb="308">
      <t>シエン</t>
    </rPh>
    <rPh sb="309" eb="311">
      <t>シュウロウ</t>
    </rPh>
    <rPh sb="311" eb="313">
      <t>ケイゾク</t>
    </rPh>
    <rPh sb="313" eb="315">
      <t>シエン</t>
    </rPh>
    <rPh sb="316" eb="317">
      <t>カタ</t>
    </rPh>
    <rPh sb="319" eb="320">
      <t>カタ</t>
    </rPh>
    <rPh sb="326" eb="328">
      <t>サギョウ</t>
    </rPh>
    <rPh sb="328" eb="331">
      <t>リョウホウシ</t>
    </rPh>
    <rPh sb="332" eb="334">
      <t>センタク</t>
    </rPh>
    <rPh sb="344" eb="346">
      <t>キイロ</t>
    </rPh>
    <rPh sb="350" eb="352">
      <t>ヒツヨウ</t>
    </rPh>
    <rPh sb="352" eb="354">
      <t>ジコウ</t>
    </rPh>
    <rPh sb="355" eb="357">
      <t>キニュウ</t>
    </rPh>
    <phoneticPr fontId="5"/>
  </si>
  <si>
    <t>　　年　　月　　日</t>
  </si>
  <si>
    <t>②「勤務体制及び勤務形態一覧表」･･･サービス種類に合ったものを選んで作成してください。</t>
    <rPh sb="23" eb="25">
      <t>シュルイ</t>
    </rPh>
    <phoneticPr fontId="5"/>
  </si>
  <si>
    <t>　（サービス種類によって、該当するシートが無いサービスもありますので、その場合は提出不要です。）</t>
    <rPh sb="13" eb="15">
      <t>ガイトウ</t>
    </rPh>
    <rPh sb="21" eb="22">
      <t>ナ</t>
    </rPh>
    <rPh sb="37" eb="39">
      <t>バアイ</t>
    </rPh>
    <rPh sb="40" eb="44">
      <t>テイシュツフヨウ</t>
    </rPh>
    <phoneticPr fontId="5"/>
  </si>
  <si>
    <t>④「別紙3～」･･･各加算、体制等の算定要件を満たしていることを示していただくものです。</t>
    <phoneticPr fontId="5"/>
  </si>
  <si>
    <t xml:space="preserve">      ＝　届出書の完成</t>
    <rPh sb="8" eb="10">
      <t>トドケデ</t>
    </rPh>
    <rPh sb="10" eb="11">
      <t>ショ</t>
    </rPh>
    <rPh sb="12" eb="14">
      <t>カンセイ</t>
    </rPh>
    <phoneticPr fontId="5"/>
  </si>
  <si>
    <t>③「人員基準適合確認シート」･･･サービス種類に合ったものを選んで作成してください。</t>
    <phoneticPr fontId="3"/>
  </si>
  <si>
    <t>　提出の際は、「サービス種類別提出書類一覧」より該当する様式を選択して作成してください。</t>
    <rPh sb="31" eb="33">
      <t>センタク</t>
    </rPh>
    <phoneticPr fontId="3"/>
  </si>
  <si>
    <t>　（提出がないと加算等算定できませんのでご注意ください。原則、電子での提出をお願いします。）</t>
    <rPh sb="31" eb="33">
      <t>デンシ</t>
    </rPh>
    <rPh sb="35" eb="37">
      <t>テイシュツ</t>
    </rPh>
    <phoneticPr fontId="3"/>
  </si>
  <si>
    <t>　　Ver25.0</t>
    <phoneticPr fontId="3"/>
  </si>
  <si>
    <t>※２：「異動区分」欄において「３　終了」の場合は、１利用者の状況、２加配される従業者の状況の記載は
　　　不要とする。</t>
    <phoneticPr fontId="50"/>
  </si>
  <si>
    <t>有 ・ 無</t>
  </si>
  <si>
    <t>有 ・ 無</t>
    <phoneticPr fontId="50"/>
  </si>
  <si>
    <t>　　１　自立訓練（機能訓練）　　　　　　　　　２　自立訓練（生活訓練）
　　３　就労継続支援Ｂ型サービス費（Ⅳ）　　　４　就労継続支援Ｂ型サービス費（Ⅴ）
　　５　就労継続支援Ｂ型サービス費（Ⅵ）</t>
    <phoneticPr fontId="5"/>
  </si>
  <si>
    <t>※「確認シート」を使用していただき、提出する届出書にもれがないかの確認をしてください。</t>
    <rPh sb="2" eb="4">
      <t>カクニン</t>
    </rPh>
    <rPh sb="9" eb="11">
      <t>シヨウ</t>
    </rPh>
    <rPh sb="18" eb="20">
      <t>テイシュツ</t>
    </rPh>
    <rPh sb="22" eb="24">
      <t>トドケデ</t>
    </rPh>
    <rPh sb="24" eb="25">
      <t>ショ</t>
    </rPh>
    <rPh sb="33" eb="35">
      <t>カクニン</t>
    </rPh>
    <phoneticPr fontId="5"/>
  </si>
  <si>
    <t>　　＋</t>
    <phoneticPr fontId="5"/>
  </si>
  <si>
    <t>※水色のセルのみ入力してください。</t>
    <rPh sb="1" eb="3">
      <t>ミズイロ</t>
    </rPh>
    <rPh sb="8" eb="10">
      <t>ニュウリョク</t>
    </rPh>
    <phoneticPr fontId="83"/>
  </si>
  <si>
    <t>介護給付費等算定に係る体制等に関する届出書類確認シート</t>
    <rPh sb="0" eb="2">
      <t>カイゴ</t>
    </rPh>
    <rPh sb="2" eb="4">
      <t>キュウフ</t>
    </rPh>
    <rPh sb="4" eb="6">
      <t>ヒナド</t>
    </rPh>
    <rPh sb="6" eb="8">
      <t>サンテイ</t>
    </rPh>
    <rPh sb="9" eb="10">
      <t>カカワ</t>
    </rPh>
    <rPh sb="11" eb="13">
      <t>タイセイ</t>
    </rPh>
    <rPh sb="13" eb="14">
      <t>トウ</t>
    </rPh>
    <rPh sb="15" eb="16">
      <t>カン</t>
    </rPh>
    <rPh sb="18" eb="21">
      <t>トドケデショ</t>
    </rPh>
    <rPh sb="21" eb="22">
      <t>ルイ</t>
    </rPh>
    <rPh sb="22" eb="24">
      <t>カクニン</t>
    </rPh>
    <phoneticPr fontId="83"/>
  </si>
  <si>
    <t>※黄色部分は第１号様式入力後、自動的に入力されます。</t>
  </si>
  <si>
    <t>事業所名称</t>
    <rPh sb="0" eb="2">
      <t>ジギョウ</t>
    </rPh>
    <rPh sb="2" eb="3">
      <t>ショ</t>
    </rPh>
    <rPh sb="3" eb="5">
      <t>メイショウ</t>
    </rPh>
    <phoneticPr fontId="5"/>
  </si>
  <si>
    <t>担当者氏名</t>
    <rPh sb="0" eb="3">
      <t>タントウシャ</t>
    </rPh>
    <rPh sb="3" eb="5">
      <t>シメイ</t>
    </rPh>
    <phoneticPr fontId="5"/>
  </si>
  <si>
    <t>電話番号</t>
    <rPh sb="0" eb="4">
      <t>デンワバンゴウ</t>
    </rPh>
    <phoneticPr fontId="5"/>
  </si>
  <si>
    <t>○提出書類について
　提出前に以下を確認し、作成できているか確認欄に〇をつけてください。</t>
    <rPh sb="1" eb="3">
      <t>テイシュツ</t>
    </rPh>
    <rPh sb="3" eb="5">
      <t>ショルイ</t>
    </rPh>
    <rPh sb="11" eb="13">
      <t>テイシュツ</t>
    </rPh>
    <rPh sb="13" eb="14">
      <t>マエ</t>
    </rPh>
    <rPh sb="15" eb="17">
      <t>イカ</t>
    </rPh>
    <rPh sb="18" eb="20">
      <t>カクニン</t>
    </rPh>
    <rPh sb="22" eb="24">
      <t>サクセイ</t>
    </rPh>
    <rPh sb="30" eb="32">
      <t>カクニン</t>
    </rPh>
    <rPh sb="32" eb="33">
      <t>ラン</t>
    </rPh>
    <phoneticPr fontId="5"/>
  </si>
  <si>
    <t>様式</t>
    <rPh sb="0" eb="2">
      <t>ヨウシキ</t>
    </rPh>
    <phoneticPr fontId="83"/>
  </si>
  <si>
    <t>提出書類</t>
    <rPh sb="0" eb="2">
      <t>テイシュツ</t>
    </rPh>
    <rPh sb="2" eb="4">
      <t>ショルイ</t>
    </rPh>
    <phoneticPr fontId="83"/>
  </si>
  <si>
    <t>提出時期</t>
    <rPh sb="0" eb="2">
      <t>テイシュツ</t>
    </rPh>
    <rPh sb="2" eb="4">
      <t>ジキ</t>
    </rPh>
    <phoneticPr fontId="83"/>
  </si>
  <si>
    <t>確認欄</t>
    <rPh sb="0" eb="2">
      <t>カクニン</t>
    </rPh>
    <rPh sb="2" eb="3">
      <t>ラン</t>
    </rPh>
    <phoneticPr fontId="83"/>
  </si>
  <si>
    <t>介護給付費等算定に係る体制等に関する届出書</t>
    <phoneticPr fontId="83"/>
  </si>
  <si>
    <t>本用紙</t>
    <rPh sb="0" eb="1">
      <t>ホン</t>
    </rPh>
    <rPh sb="1" eb="3">
      <t>ヨウシ</t>
    </rPh>
    <phoneticPr fontId="83"/>
  </si>
  <si>
    <t>届出書類確認シート</t>
    <rPh sb="0" eb="2">
      <t>トドケデ</t>
    </rPh>
    <rPh sb="2" eb="4">
      <t>ショルイ</t>
    </rPh>
    <rPh sb="4" eb="6">
      <t>カクニン</t>
    </rPh>
    <phoneticPr fontId="83"/>
  </si>
  <si>
    <t>毎回</t>
    <rPh sb="0" eb="2">
      <t>マイカイ</t>
    </rPh>
    <phoneticPr fontId="83"/>
  </si>
  <si>
    <t>様式第１号</t>
    <rPh sb="0" eb="2">
      <t>ヨウシキ</t>
    </rPh>
    <rPh sb="2" eb="3">
      <t>ダイ</t>
    </rPh>
    <rPh sb="4" eb="5">
      <t>ゴウ</t>
    </rPh>
    <phoneticPr fontId="83"/>
  </si>
  <si>
    <t>介護給付費等算定に係る体制等に関する届出書</t>
    <phoneticPr fontId="5"/>
  </si>
  <si>
    <t>勤務体制及び勤務形態一覧表</t>
    <rPh sb="0" eb="2">
      <t>キンム</t>
    </rPh>
    <rPh sb="2" eb="4">
      <t>タイセイ</t>
    </rPh>
    <rPh sb="4" eb="5">
      <t>オヨ</t>
    </rPh>
    <rPh sb="6" eb="8">
      <t>キンム</t>
    </rPh>
    <rPh sb="8" eb="10">
      <t>ケイタイ</t>
    </rPh>
    <rPh sb="10" eb="12">
      <t>イチラン</t>
    </rPh>
    <rPh sb="12" eb="13">
      <t>ヒョウ</t>
    </rPh>
    <phoneticPr fontId="83"/>
  </si>
  <si>
    <t>従業者の勤務体制及び勤務形態一覧表</t>
    <phoneticPr fontId="5"/>
  </si>
  <si>
    <t>・はじめての申請
・毎年４月
・勤務体制等変更時</t>
    <rPh sb="10" eb="12">
      <t>マイトシ</t>
    </rPh>
    <rPh sb="16" eb="18">
      <t>キンム</t>
    </rPh>
    <rPh sb="18" eb="20">
      <t>タイセイ</t>
    </rPh>
    <rPh sb="20" eb="21">
      <t>ナド</t>
    </rPh>
    <rPh sb="21" eb="23">
      <t>ヘンコウ</t>
    </rPh>
    <rPh sb="23" eb="24">
      <t>ドキ</t>
    </rPh>
    <phoneticPr fontId="83"/>
  </si>
  <si>
    <t>人員基準等適合確認シート</t>
    <rPh sb="0" eb="2">
      <t>ジンイン</t>
    </rPh>
    <rPh sb="2" eb="4">
      <t>キジュン</t>
    </rPh>
    <rPh sb="4" eb="5">
      <t>トウ</t>
    </rPh>
    <rPh sb="5" eb="7">
      <t>テキゴウ</t>
    </rPh>
    <rPh sb="7" eb="9">
      <t>カクニン</t>
    </rPh>
    <phoneticPr fontId="83"/>
  </si>
  <si>
    <t>【訪問系、相談系サービス以外】
人員基準等適合確認シート</t>
    <rPh sb="1" eb="3">
      <t>ホウモン</t>
    </rPh>
    <rPh sb="3" eb="4">
      <t>ケイ</t>
    </rPh>
    <rPh sb="5" eb="7">
      <t>ソウダン</t>
    </rPh>
    <rPh sb="7" eb="8">
      <t>ケイ</t>
    </rPh>
    <rPh sb="12" eb="14">
      <t>イガイ</t>
    </rPh>
    <rPh sb="20" eb="21">
      <t>トウ</t>
    </rPh>
    <phoneticPr fontId="5"/>
  </si>
  <si>
    <t>・はじめての申請
・毎年４月
・人員基準等変更時</t>
    <rPh sb="10" eb="12">
      <t>マイトシ</t>
    </rPh>
    <rPh sb="16" eb="18">
      <t>ジンイン</t>
    </rPh>
    <rPh sb="18" eb="20">
      <t>キジュン</t>
    </rPh>
    <rPh sb="20" eb="21">
      <t>ナド</t>
    </rPh>
    <rPh sb="21" eb="23">
      <t>ヘンコウ</t>
    </rPh>
    <rPh sb="23" eb="24">
      <t>ドキ</t>
    </rPh>
    <phoneticPr fontId="83"/>
  </si>
  <si>
    <t>別紙３～</t>
    <rPh sb="0" eb="2">
      <t>ベッシ</t>
    </rPh>
    <phoneticPr fontId="5"/>
  </si>
  <si>
    <r>
      <t>・はじめての申請
・算定要件変更時</t>
    </r>
    <r>
      <rPr>
        <b/>
        <sz val="10"/>
        <rFont val="ＭＳ ゴシック"/>
        <family val="3"/>
        <charset val="128"/>
      </rPr>
      <t>(※1)</t>
    </r>
    <rPh sb="10" eb="14">
      <t>サンテイヨウケン</t>
    </rPh>
    <phoneticPr fontId="3"/>
  </si>
  <si>
    <t>別紙51-1
別紙51-2
別紙51-3</t>
    <rPh sb="0" eb="2">
      <t>ベッシ</t>
    </rPh>
    <phoneticPr fontId="5"/>
  </si>
  <si>
    <t>【生活介護、自立訓練、就労継続支援Ａ型、就労継続支援B型のみ】
就労移行支援体制加算に関する届出書</t>
    <rPh sb="1" eb="5">
      <t>セイカツカイゴ</t>
    </rPh>
    <rPh sb="6" eb="10">
      <t>ジリツクンレン</t>
    </rPh>
    <rPh sb="11" eb="13">
      <t>シュウロウ</t>
    </rPh>
    <rPh sb="13" eb="15">
      <t>ケイゾク</t>
    </rPh>
    <rPh sb="15" eb="17">
      <t>シエン</t>
    </rPh>
    <rPh sb="18" eb="19">
      <t>ガタ</t>
    </rPh>
    <phoneticPr fontId="5"/>
  </si>
  <si>
    <t>・該当年度の翌年度４月</t>
    <rPh sb="1" eb="5">
      <t>ガイトウネンド</t>
    </rPh>
    <rPh sb="6" eb="9">
      <t>ヨクネンド</t>
    </rPh>
    <phoneticPr fontId="3"/>
  </si>
  <si>
    <t>別紙57
及び
別紙57別添</t>
    <rPh sb="5" eb="6">
      <t>オヨ</t>
    </rPh>
    <rPh sb="8" eb="10">
      <t>ベッシ</t>
    </rPh>
    <rPh sb="12" eb="14">
      <t>ベッテン</t>
    </rPh>
    <phoneticPr fontId="5"/>
  </si>
  <si>
    <t>【就労継続支援Ａ型のみ】
スコアの公表状況に関する届出書
就労継続支援Ａ型事業所におけるスコア表（全体）</t>
    <rPh sb="1" eb="3">
      <t>シュウロウ</t>
    </rPh>
    <rPh sb="3" eb="5">
      <t>ケイゾク</t>
    </rPh>
    <rPh sb="5" eb="7">
      <t>シエン</t>
    </rPh>
    <rPh sb="8" eb="9">
      <t>ガタ</t>
    </rPh>
    <rPh sb="17" eb="19">
      <t>コウヒョウ</t>
    </rPh>
    <rPh sb="19" eb="21">
      <t>ジョウキョウ</t>
    </rPh>
    <rPh sb="22" eb="23">
      <t>カン</t>
    </rPh>
    <rPh sb="25" eb="28">
      <t>トドケデショ</t>
    </rPh>
    <phoneticPr fontId="5"/>
  </si>
  <si>
    <t>・はじめての申請
・毎年４月
・算定区分変更時</t>
    <rPh sb="16" eb="18">
      <t>サンテイ</t>
    </rPh>
    <rPh sb="18" eb="20">
      <t>クブン</t>
    </rPh>
    <rPh sb="20" eb="22">
      <t>ヘンコウ</t>
    </rPh>
    <phoneticPr fontId="3"/>
  </si>
  <si>
    <t>別紙113</t>
    <rPh sb="0" eb="2">
      <t>ベッシ</t>
    </rPh>
    <phoneticPr fontId="5"/>
  </si>
  <si>
    <t>【施設入所支援のみ】
食事の提供及び居住に要する費用に係る徴収額の状況</t>
    <rPh sb="1" eb="3">
      <t>シセツ</t>
    </rPh>
    <rPh sb="3" eb="5">
      <t>ニュウショ</t>
    </rPh>
    <rPh sb="5" eb="7">
      <t>シエン</t>
    </rPh>
    <phoneticPr fontId="5"/>
  </si>
  <si>
    <t>・はじめての申請
・毎年４月
・該当費用変更時</t>
    <rPh sb="16" eb="18">
      <t>ガイトウ</t>
    </rPh>
    <rPh sb="18" eb="20">
      <t>ヒヨウ</t>
    </rPh>
    <rPh sb="20" eb="22">
      <t>ヘンコウ</t>
    </rPh>
    <phoneticPr fontId="3"/>
  </si>
  <si>
    <t>別紙138
及び
別紙138別添1,2</t>
    <rPh sb="6" eb="7">
      <t>オヨ</t>
    </rPh>
    <rPh sb="9" eb="11">
      <t>ベッシ</t>
    </rPh>
    <rPh sb="14" eb="16">
      <t>ベッテン</t>
    </rPh>
    <phoneticPr fontId="5"/>
  </si>
  <si>
    <t>【就労移行支援のみ】
就労移行支援に係る基本報酬の算定区分に関する届出書
就労移行支援・就労定着者の状況報告シート（前年度）,（前々年度）</t>
    <rPh sb="1" eb="3">
      <t>シュウロウ</t>
    </rPh>
    <rPh sb="3" eb="5">
      <t>イコウ</t>
    </rPh>
    <rPh sb="5" eb="7">
      <t>シエン</t>
    </rPh>
    <rPh sb="11" eb="13">
      <t>シュウロウ</t>
    </rPh>
    <rPh sb="13" eb="15">
      <t>イコウ</t>
    </rPh>
    <rPh sb="15" eb="17">
      <t>シエン</t>
    </rPh>
    <rPh sb="18" eb="19">
      <t>カカワ</t>
    </rPh>
    <rPh sb="20" eb="22">
      <t>キホン</t>
    </rPh>
    <rPh sb="22" eb="24">
      <t>ホウシュウ</t>
    </rPh>
    <rPh sb="25" eb="27">
      <t>サンテイ</t>
    </rPh>
    <rPh sb="27" eb="29">
      <t>クブン</t>
    </rPh>
    <rPh sb="30" eb="31">
      <t>カン</t>
    </rPh>
    <rPh sb="33" eb="36">
      <t>トドケデショ</t>
    </rPh>
    <rPh sb="58" eb="59">
      <t>ゼン</t>
    </rPh>
    <phoneticPr fontId="5"/>
  </si>
  <si>
    <t>別紙141-1</t>
    <rPh sb="0" eb="2">
      <t>ベッシ</t>
    </rPh>
    <phoneticPr fontId="5"/>
  </si>
  <si>
    <t>【就労継続支援Ｂ型のみ】
就労継続支援Ｂ型に係る基本報酬の算定区分に関する届出書</t>
    <rPh sb="1" eb="3">
      <t>シュウロウ</t>
    </rPh>
    <rPh sb="3" eb="5">
      <t>ケイゾク</t>
    </rPh>
    <rPh sb="5" eb="7">
      <t>シエン</t>
    </rPh>
    <rPh sb="8" eb="9">
      <t>ガタ</t>
    </rPh>
    <rPh sb="13" eb="15">
      <t>シュウロウ</t>
    </rPh>
    <rPh sb="15" eb="17">
      <t>ケイゾク</t>
    </rPh>
    <rPh sb="17" eb="19">
      <t>シエン</t>
    </rPh>
    <rPh sb="20" eb="21">
      <t>ガタ</t>
    </rPh>
    <rPh sb="22" eb="23">
      <t>カカワ</t>
    </rPh>
    <rPh sb="24" eb="26">
      <t>キホン</t>
    </rPh>
    <rPh sb="26" eb="28">
      <t>ホウシュウ</t>
    </rPh>
    <rPh sb="29" eb="31">
      <t>サンテイ</t>
    </rPh>
    <rPh sb="31" eb="33">
      <t>クブン</t>
    </rPh>
    <rPh sb="34" eb="35">
      <t>カン</t>
    </rPh>
    <rPh sb="37" eb="40">
      <t>トドケデショ</t>
    </rPh>
    <phoneticPr fontId="5"/>
  </si>
  <si>
    <t>処遇改善加算計画書
※処遇改善加算を算定するには体制届のほかに処遇改善加算計画書の提出が必要です。提出方法はこちらをご確認ください。</t>
    <rPh sb="0" eb="2">
      <t>ショグウ</t>
    </rPh>
    <rPh sb="2" eb="4">
      <t>カイゼン</t>
    </rPh>
    <rPh sb="4" eb="6">
      <t>カサン</t>
    </rPh>
    <rPh sb="6" eb="9">
      <t>ケイカクショ</t>
    </rPh>
    <rPh sb="11" eb="15">
      <t>ショグウカイゼン</t>
    </rPh>
    <rPh sb="15" eb="17">
      <t>カサン</t>
    </rPh>
    <rPh sb="18" eb="20">
      <t>サンテイ</t>
    </rPh>
    <rPh sb="24" eb="26">
      <t>タイセイ</t>
    </rPh>
    <rPh sb="26" eb="27">
      <t>トドケ</t>
    </rPh>
    <rPh sb="31" eb="37">
      <t>ショグウカイゼンカサン</t>
    </rPh>
    <rPh sb="37" eb="40">
      <t>ケイカクショ</t>
    </rPh>
    <rPh sb="41" eb="43">
      <t>テイシュツ</t>
    </rPh>
    <rPh sb="44" eb="46">
      <t>ヒツヨウ</t>
    </rPh>
    <rPh sb="49" eb="51">
      <t>テイシュツ</t>
    </rPh>
    <rPh sb="51" eb="53">
      <t>ホウホウ</t>
    </rPh>
    <rPh sb="59" eb="61">
      <t>カクニン</t>
    </rPh>
    <phoneticPr fontId="5"/>
  </si>
  <si>
    <t>算定する場合は、計画書を作成し、別途提出してください。</t>
    <rPh sb="0" eb="2">
      <t>サンテイ</t>
    </rPh>
    <rPh sb="4" eb="6">
      <t>バアイ</t>
    </rPh>
    <rPh sb="8" eb="11">
      <t>ケイカクショ</t>
    </rPh>
    <rPh sb="12" eb="14">
      <t>サクセイ</t>
    </rPh>
    <rPh sb="18" eb="20">
      <t>テイシュツ</t>
    </rPh>
    <phoneticPr fontId="5"/>
  </si>
  <si>
    <t>https://shougai.rakuraku.or.jp/search-library/lower-3-3.html?topid=15&amp;id=70</t>
    <phoneticPr fontId="5"/>
  </si>
  <si>
    <t>（※1）加算の算定結果に変化がなくても、別紙への記載事項に変更があれば算定要件の変更に該当します。</t>
    <rPh sb="4" eb="6">
      <t>カサン</t>
    </rPh>
    <rPh sb="7" eb="11">
      <t>サンテイケッカ</t>
    </rPh>
    <rPh sb="12" eb="14">
      <t>ヘンカ</t>
    </rPh>
    <rPh sb="20" eb="22">
      <t>ベッシ</t>
    </rPh>
    <rPh sb="24" eb="28">
      <t>キサイジコウ</t>
    </rPh>
    <rPh sb="29" eb="31">
      <t>ヘンコウ</t>
    </rPh>
    <rPh sb="43" eb="45">
      <t>ガイトウ</t>
    </rPh>
    <phoneticPr fontId="5"/>
  </si>
  <si>
    <r>
      <t>○資格証、修了証、証明書、契約書等の要件を確認する書類
　</t>
    </r>
    <r>
      <rPr>
        <b/>
        <sz val="13"/>
        <color rgb="FFFF0000"/>
        <rFont val="ＭＳ ゴシック"/>
        <family val="3"/>
        <charset val="128"/>
      </rPr>
      <t>必要な書類については、加算の算定に必要な別紙の補足欄や各指定権者からの通知をご確認ください。</t>
    </r>
    <rPh sb="1" eb="3">
      <t>シカク</t>
    </rPh>
    <rPh sb="3" eb="4">
      <t>ショウ</t>
    </rPh>
    <rPh sb="5" eb="7">
      <t>シュウリョウ</t>
    </rPh>
    <rPh sb="7" eb="8">
      <t>ショウ</t>
    </rPh>
    <rPh sb="9" eb="12">
      <t>ショウメイショ</t>
    </rPh>
    <rPh sb="15" eb="16">
      <t>ショ</t>
    </rPh>
    <rPh sb="16" eb="17">
      <t>トウ</t>
    </rPh>
    <rPh sb="18" eb="20">
      <t>ヨウケン</t>
    </rPh>
    <rPh sb="21" eb="23">
      <t>カクニン</t>
    </rPh>
    <rPh sb="25" eb="27">
      <t>ショルイ</t>
    </rPh>
    <rPh sb="46" eb="48">
      <t>ヒツヨウ</t>
    </rPh>
    <rPh sb="52" eb="54">
      <t>ホソク</t>
    </rPh>
    <rPh sb="54" eb="55">
      <t>ラン</t>
    </rPh>
    <rPh sb="56" eb="57">
      <t>カク</t>
    </rPh>
    <rPh sb="57" eb="59">
      <t>シテイ</t>
    </rPh>
    <rPh sb="59" eb="60">
      <t>ケン</t>
    </rPh>
    <rPh sb="60" eb="61">
      <t>シャ</t>
    </rPh>
    <rPh sb="64" eb="66">
      <t>ツウチ</t>
    </rPh>
    <rPh sb="68" eb="70">
      <t>カクニン</t>
    </rPh>
    <phoneticPr fontId="5"/>
  </si>
  <si>
    <t>種類</t>
    <rPh sb="0" eb="2">
      <t>シュルイ</t>
    </rPh>
    <phoneticPr fontId="5"/>
  </si>
  <si>
    <t>要件を確認できる書類（一例）</t>
    <rPh sb="0" eb="2">
      <t>ヨウケン</t>
    </rPh>
    <rPh sb="3" eb="5">
      <t>カクニン</t>
    </rPh>
    <rPh sb="8" eb="10">
      <t>ショルイ</t>
    </rPh>
    <rPh sb="11" eb="13">
      <t>イチレイ</t>
    </rPh>
    <phoneticPr fontId="5"/>
  </si>
  <si>
    <t>　　確認欄</t>
    <rPh sb="2" eb="4">
      <t>カクニン</t>
    </rPh>
    <rPh sb="4" eb="5">
      <t>ラン</t>
    </rPh>
    <phoneticPr fontId="5"/>
  </si>
  <si>
    <t>資格証</t>
    <rPh sb="0" eb="2">
      <t>シカク</t>
    </rPh>
    <rPh sb="2" eb="3">
      <t>ショウ</t>
    </rPh>
    <phoneticPr fontId="5"/>
  </si>
  <si>
    <t>社会福祉士、介護福祉士、精神保健福祉士、看護師、准看護師、保健師、公認心理士、臨床心理士、管理栄養士、栄養士、保育士、理学療法士、作業療法士、言語聴覚士　等の資格証の写し</t>
    <rPh sb="0" eb="5">
      <t>シャカイフクシシ</t>
    </rPh>
    <rPh sb="6" eb="11">
      <t>カイゴフクシシ</t>
    </rPh>
    <rPh sb="12" eb="19">
      <t>セイシンホケンフクシシ</t>
    </rPh>
    <rPh sb="20" eb="23">
      <t>カンゴシ</t>
    </rPh>
    <rPh sb="24" eb="28">
      <t>ジュンカンゴシ</t>
    </rPh>
    <rPh sb="29" eb="32">
      <t>ホケンシ</t>
    </rPh>
    <rPh sb="33" eb="38">
      <t>コウニンシンリシ</t>
    </rPh>
    <rPh sb="39" eb="44">
      <t>リンショウシンリシ</t>
    </rPh>
    <rPh sb="45" eb="50">
      <t>カンリエイヨウシ</t>
    </rPh>
    <rPh sb="51" eb="54">
      <t>エイヨウシ</t>
    </rPh>
    <rPh sb="55" eb="58">
      <t>ホイクシ</t>
    </rPh>
    <rPh sb="59" eb="64">
      <t>リガクリョウホウシ</t>
    </rPh>
    <rPh sb="65" eb="67">
      <t>サギョウ</t>
    </rPh>
    <rPh sb="67" eb="70">
      <t>リョウホウシ</t>
    </rPh>
    <rPh sb="71" eb="73">
      <t>ゲンゴ</t>
    </rPh>
    <rPh sb="77" eb="78">
      <t>トウ</t>
    </rPh>
    <rPh sb="79" eb="82">
      <t>シカクショウ</t>
    </rPh>
    <phoneticPr fontId="5"/>
  </si>
  <si>
    <t>修了証</t>
    <rPh sb="0" eb="2">
      <t>シュウリョウ</t>
    </rPh>
    <rPh sb="2" eb="3">
      <t>ショウ</t>
    </rPh>
    <phoneticPr fontId="5"/>
  </si>
  <si>
    <t>強度行動障害支援者養成研修（基礎研修・実践研修・中核的人材養成研修）、行動援護従事者養成研修、重度訪問介護従業者養成研修、介護職員初任者研修、介護福祉士実務者研修、障害者ピアサポート研修　等の修了証の写し</t>
    <rPh sb="14" eb="16">
      <t>キソ</t>
    </rPh>
    <rPh sb="16" eb="18">
      <t>ケンシュウ</t>
    </rPh>
    <rPh sb="19" eb="21">
      <t>ジッセン</t>
    </rPh>
    <rPh sb="35" eb="39">
      <t>コウドウエンゴ</t>
    </rPh>
    <rPh sb="39" eb="42">
      <t>ジュウジシャ</t>
    </rPh>
    <rPh sb="42" eb="46">
      <t>ヨウセイケンシュウ</t>
    </rPh>
    <rPh sb="61" eb="63">
      <t>カイゴ</t>
    </rPh>
    <rPh sb="63" eb="65">
      <t>ショクイン</t>
    </rPh>
    <rPh sb="65" eb="70">
      <t>ショニンシャケンシュウ</t>
    </rPh>
    <rPh sb="76" eb="79">
      <t>ジツムシャ</t>
    </rPh>
    <rPh sb="79" eb="81">
      <t>ケンシュウ</t>
    </rPh>
    <rPh sb="94" eb="95">
      <t>ナド</t>
    </rPh>
    <rPh sb="96" eb="99">
      <t>シュウリョウショウ</t>
    </rPh>
    <rPh sb="100" eb="101">
      <t>ウツ</t>
    </rPh>
    <phoneticPr fontId="5"/>
  </si>
  <si>
    <t>証明書</t>
    <rPh sb="0" eb="3">
      <t>ショウメイショ</t>
    </rPh>
    <phoneticPr fontId="5"/>
  </si>
  <si>
    <t>実務経験証明書、卒業証明書、雇用契約証明書　等</t>
    <rPh sb="0" eb="2">
      <t>ジツム</t>
    </rPh>
    <rPh sb="2" eb="4">
      <t>ケイケン</t>
    </rPh>
    <rPh sb="4" eb="7">
      <t>ショウメイショ</t>
    </rPh>
    <rPh sb="8" eb="10">
      <t>ソツギョウ</t>
    </rPh>
    <rPh sb="10" eb="13">
      <t>ショウメイショ</t>
    </rPh>
    <rPh sb="22" eb="23">
      <t>トウ</t>
    </rPh>
    <phoneticPr fontId="5"/>
  </si>
  <si>
    <t>契約書</t>
    <rPh sb="0" eb="3">
      <t>ケイヤクショ</t>
    </rPh>
    <phoneticPr fontId="5"/>
  </si>
  <si>
    <t>嘱託医契約書、業務委託契約書、医療連携契約書、雇用契約書　等の写し</t>
    <rPh sb="0" eb="5">
      <t>ショクタクイケイヤク</t>
    </rPh>
    <rPh sb="5" eb="6">
      <t>ショ</t>
    </rPh>
    <rPh sb="19" eb="22">
      <t>ケイヤクショ</t>
    </rPh>
    <rPh sb="23" eb="28">
      <t>コヨウケイヤクショ</t>
    </rPh>
    <phoneticPr fontId="3"/>
  </si>
  <si>
    <t>　　既に提出済みの書類は、提出する必要はありません。</t>
    <rPh sb="2" eb="3">
      <t>スデ</t>
    </rPh>
    <rPh sb="4" eb="6">
      <t>テイシュツ</t>
    </rPh>
    <rPh sb="6" eb="7">
      <t>ズ</t>
    </rPh>
    <rPh sb="9" eb="11">
      <t>ショルイ</t>
    </rPh>
    <rPh sb="13" eb="15">
      <t>テイシュツ</t>
    </rPh>
    <rPh sb="17" eb="19">
      <t>ヒツヨウ</t>
    </rPh>
    <phoneticPr fontId="5"/>
  </si>
  <si>
    <r>
      <rPr>
        <b/>
        <sz val="14"/>
        <rFont val="ＭＳ ゴシック"/>
        <family val="3"/>
        <charset val="128"/>
      </rPr>
      <t>　</t>
    </r>
    <r>
      <rPr>
        <b/>
        <u/>
        <sz val="14"/>
        <rFont val="ＭＳ ゴシック"/>
        <family val="3"/>
        <charset val="128"/>
      </rPr>
      <t xml:space="preserve">要件を確認するための書類は、Logoフォームでの提出のほかに、この確認シートを同封し、
</t>
    </r>
    <r>
      <rPr>
        <b/>
        <sz val="14"/>
        <rFont val="ＭＳ ゴシック"/>
        <family val="3"/>
        <charset val="128"/>
      </rPr>
      <t>　</t>
    </r>
    <r>
      <rPr>
        <b/>
        <u/>
        <sz val="14"/>
        <rFont val="ＭＳ ゴシック"/>
        <family val="3"/>
        <charset val="128"/>
      </rPr>
      <t>郵送にて提出してください。</t>
    </r>
    <rPh sb="25" eb="27">
      <t>テイシュツ</t>
    </rPh>
    <rPh sb="34" eb="36">
      <t>カクニン</t>
    </rPh>
    <rPh sb="40" eb="42">
      <t>ドウフウ</t>
    </rPh>
    <phoneticPr fontId="5"/>
  </si>
  <si>
    <t>体制届別紙</t>
    <rPh sb="0" eb="2">
      <t>タイセイ</t>
    </rPh>
    <rPh sb="2" eb="3">
      <t>トドケ</t>
    </rPh>
    <rPh sb="3" eb="5">
      <t>ベッシ</t>
    </rPh>
    <phoneticPr fontId="5"/>
  </si>
  <si>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
注５　前年度における就労定着者の数については、当該年度の前年度の９月30日時点における事業所の定員数を上限とする。</t>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5"/>
  </si>
  <si>
    <t>人</t>
    <rPh sb="0" eb="1">
      <t>ニン</t>
    </rPh>
    <phoneticPr fontId="3"/>
  </si>
  <si>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3"/>
  </si>
  <si>
    <t>　　　年　　　月　　　日</t>
    <rPh sb="3" eb="4">
      <t>ネン</t>
    </rPh>
    <rPh sb="7" eb="8">
      <t>ガツ</t>
    </rPh>
    <rPh sb="11" eb="12">
      <t>ニチ</t>
    </rPh>
    <phoneticPr fontId="5"/>
  </si>
  <si>
    <t>自立訓練（機能）</t>
    <rPh sb="0" eb="2">
      <t>ジリツ</t>
    </rPh>
    <rPh sb="2" eb="4">
      <t>クンレン</t>
    </rPh>
    <rPh sb="5" eb="7">
      <t>キノウ</t>
    </rPh>
    <phoneticPr fontId="5"/>
  </si>
  <si>
    <t>自立訓練（生活）</t>
    <rPh sb="0" eb="2">
      <t>ジリツ</t>
    </rPh>
    <rPh sb="2" eb="4">
      <t>クンレン</t>
    </rPh>
    <rPh sb="5" eb="7">
      <t>セイカツ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</si>
</sst>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quot;¥&quot;#,##0_);[Red]\(&quot;¥&quot;#,##0\)"/>
    <numFmt numFmtId="177" formatCode="0.00_ "/>
    <numFmt numFmtId="178" formatCode="0.0_ "/>
    <numFmt numFmtId="179" formatCode="&quot;　&quot;@"/>
    <numFmt numFmtId="180" formatCode="##############&quot;日&quot;"/>
    <numFmt numFmtId="181" formatCode="0_ "/>
    <numFmt numFmtId="182" formatCode="##############&quot;人日&quot;"/>
    <numFmt numFmtId="183" formatCode="0.0_);[Red]\(0.0\)"/>
    <numFmt numFmtId="184" formatCode="#############.#&quot;人&quot;"/>
    <numFmt numFmtId="185" formatCode="0.000_ "/>
    <numFmt numFmtId="186" formatCode="0_);[Red]\(0\)"/>
    <numFmt numFmtId="187" formatCode="##############&quot; 日&quot;"/>
    <numFmt numFmtId="188" formatCode="0.0"/>
    <numFmt numFmtId="189" formatCode="###########&quot;人&quot;"/>
    <numFmt numFmtId="190" formatCode="##########.###&quot;人&quot;"/>
    <numFmt numFmtId="191" formatCode="0.0000_ "/>
  </numFmts>
  <fonts count="116">
    <font>
      <sz val="11"/>
      <color theme="1"/>
      <name val="Yu Gothic"/>
      <family val="2"/>
      <scheme val="minor"/>
    </font>
    <font>
      <sz val="11"/>
      <name val="ＭＳ Ｐゴシック"/>
      <family val="3"/>
      <charset val="128"/>
    </font>
    <font>
      <sz val="11"/>
      <name val="HG丸ｺﾞｼｯｸM-PRO"/>
      <family val="3"/>
      <charset val="128"/>
    </font>
    <font>
      <sz val="6"/>
      <name val="Yu Gothic"/>
      <family val="3"/>
      <charset val="128"/>
      <scheme val="minor"/>
    </font>
    <font>
      <b/>
      <sz val="18"/>
      <name val="HG丸ｺﾞｼｯｸM-PRO"/>
      <family val="3"/>
      <charset val="128"/>
    </font>
    <font>
      <sz val="6"/>
      <name val="ＭＳ Ｐゴシック"/>
      <family val="3"/>
      <charset val="128"/>
    </font>
    <font>
      <b/>
      <sz val="16"/>
      <name val="HG丸ｺﾞｼｯｸM-PRO"/>
      <family val="3"/>
      <charset val="128"/>
    </font>
    <font>
      <sz val="12"/>
      <name val="HG丸ｺﾞｼｯｸM-PRO"/>
      <family val="3"/>
      <charset val="128"/>
    </font>
    <font>
      <sz val="10"/>
      <name val="HG丸ｺﾞｼｯｸM-PRO"/>
      <family val="3"/>
      <charset val="128"/>
    </font>
    <font>
      <sz val="11"/>
      <color theme="1"/>
      <name val="ＭＳ Ｐゴシック"/>
      <family val="3"/>
      <charset val="128"/>
    </font>
    <font>
      <sz val="14"/>
      <name val="ＭＳ Ｐゴシック"/>
      <family val="3"/>
      <charset val="128"/>
    </font>
    <font>
      <b/>
      <sz val="12"/>
      <name val="ＭＳ Ｐゴシック"/>
      <family val="3"/>
      <charset val="128"/>
    </font>
    <font>
      <sz val="12"/>
      <name val="ＭＳ ゴシック"/>
      <family val="3"/>
      <charset val="128"/>
    </font>
    <font>
      <sz val="12"/>
      <color indexed="23"/>
      <name val="ＭＳ ゴシック"/>
      <family val="3"/>
      <charset val="128"/>
    </font>
    <font>
      <sz val="14"/>
      <name val="ＭＳ ゴシック"/>
      <family val="3"/>
      <charset val="128"/>
    </font>
    <font>
      <b/>
      <sz val="11"/>
      <name val="ＭＳ Ｐゴシック"/>
      <family val="3"/>
      <charset val="128"/>
    </font>
    <font>
      <sz val="12"/>
      <color indexed="22"/>
      <name val="ＭＳ ゴシック"/>
      <family val="3"/>
      <charset val="128"/>
    </font>
    <font>
      <sz val="9"/>
      <color rgb="FF000000"/>
      <name val="MS UI Gothic"/>
      <family val="3"/>
      <charset val="128"/>
    </font>
    <font>
      <sz val="11"/>
      <name val="ＭＳ ゴシック"/>
      <family val="3"/>
      <charset val="128"/>
    </font>
    <font>
      <sz val="16"/>
      <name val="ＭＳ ゴシック"/>
      <family val="3"/>
      <charset val="128"/>
    </font>
    <font>
      <sz val="10"/>
      <name val="ＭＳ ゴシック"/>
      <family val="3"/>
      <charset val="128"/>
    </font>
    <font>
      <sz val="18"/>
      <name val="ＭＳ Ｐゴシック"/>
      <family val="3"/>
      <charset val="128"/>
    </font>
    <font>
      <b/>
      <sz val="11"/>
      <color indexed="10"/>
      <name val="ＭＳ Ｐゴシック"/>
      <family val="3"/>
      <charset val="128"/>
    </font>
    <font>
      <sz val="10"/>
      <name val="ＭＳ Ｐゴシック"/>
      <family val="3"/>
      <charset val="128"/>
    </font>
    <font>
      <sz val="12"/>
      <name val="ＭＳ Ｐゴシック"/>
      <family val="3"/>
      <charset val="128"/>
    </font>
    <font>
      <sz val="16"/>
      <name val="ＭＳ Ｐゴシック"/>
      <family val="3"/>
      <charset val="128"/>
    </font>
    <font>
      <sz val="8"/>
      <name val="ＭＳ Ｐゴシック"/>
      <family val="3"/>
      <charset val="128"/>
    </font>
    <font>
      <sz val="9"/>
      <name val="ＭＳ Ｐゴシック"/>
      <family val="3"/>
      <charset val="128"/>
    </font>
    <font>
      <sz val="12"/>
      <color indexed="8"/>
      <name val="ＭＳ Ｐゴシック"/>
      <family val="3"/>
      <charset val="128"/>
    </font>
    <font>
      <sz val="11"/>
      <color indexed="22"/>
      <name val="ＭＳ Ｐゴシック"/>
      <family val="3"/>
      <charset val="128"/>
    </font>
    <font>
      <sz val="11"/>
      <color indexed="12"/>
      <name val="ＭＳ Ｐゴシック"/>
      <family val="3"/>
      <charset val="128"/>
    </font>
    <font>
      <sz val="11"/>
      <color indexed="30"/>
      <name val="ＭＳ Ｐゴシック"/>
      <family val="3"/>
      <charset val="128"/>
    </font>
    <font>
      <sz val="16"/>
      <color indexed="30"/>
      <name val="ＭＳ Ｐゴシック"/>
      <family val="3"/>
      <charset val="128"/>
    </font>
    <font>
      <sz val="12"/>
      <color indexed="30"/>
      <name val="ＭＳ Ｐゴシック"/>
      <family val="3"/>
      <charset val="128"/>
    </font>
    <font>
      <sz val="12"/>
      <color indexed="10"/>
      <name val="ＭＳ Ｐゴシック"/>
      <family val="3"/>
      <charset val="128"/>
    </font>
    <font>
      <sz val="16"/>
      <color indexed="10"/>
      <name val="ＭＳ Ｐゴシック"/>
      <family val="3"/>
      <charset val="128"/>
    </font>
    <font>
      <b/>
      <u/>
      <sz val="12"/>
      <name val="ＭＳ Ｐゴシック"/>
      <family val="3"/>
      <charset val="128"/>
    </font>
    <font>
      <sz val="11"/>
      <color theme="1"/>
      <name val="Yu Gothic"/>
      <family val="3"/>
      <charset val="128"/>
      <scheme val="minor"/>
    </font>
    <font>
      <sz val="14"/>
      <name val="HGｺﾞｼｯｸM"/>
      <family val="3"/>
      <charset val="128"/>
    </font>
    <font>
      <sz val="11"/>
      <name val="HGｺﾞｼｯｸM"/>
      <family val="3"/>
      <charset val="128"/>
    </font>
    <font>
      <sz val="11"/>
      <color theme="1"/>
      <name val="HGｺﾞｼｯｸM"/>
      <family val="3"/>
      <charset val="128"/>
    </font>
    <font>
      <b/>
      <sz val="14"/>
      <name val="HGｺﾞｼｯｸM"/>
      <family val="3"/>
      <charset val="128"/>
    </font>
    <font>
      <sz val="9"/>
      <name val="HGｺﾞｼｯｸM"/>
      <family val="3"/>
      <charset val="128"/>
    </font>
    <font>
      <sz val="10"/>
      <name val="HGｺﾞｼｯｸM"/>
      <family val="3"/>
      <charset val="128"/>
    </font>
    <font>
      <sz val="11"/>
      <color rgb="FF000000"/>
      <name val="HGｺﾞｼｯｸM"/>
      <family val="3"/>
      <charset val="128"/>
    </font>
    <font>
      <u/>
      <sz val="11"/>
      <name val="HGｺﾞｼｯｸM"/>
      <family val="3"/>
      <charset val="128"/>
    </font>
    <font>
      <sz val="12"/>
      <name val="HGｺﾞｼｯｸM"/>
      <family val="3"/>
      <charset val="128"/>
    </font>
    <font>
      <sz val="12"/>
      <color indexed="8"/>
      <name val="ＭＳ ゴシック"/>
      <family val="3"/>
      <charset val="128"/>
    </font>
    <font>
      <sz val="11"/>
      <color indexed="8"/>
      <name val="HGｺﾞｼｯｸM"/>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color indexed="8"/>
      <name val="ＭＳ Ｐゴシック"/>
      <family val="3"/>
      <charset val="128"/>
    </font>
    <font>
      <sz val="9"/>
      <color indexed="8"/>
      <name val="ＭＳ ゴシック"/>
      <family val="3"/>
      <charset val="128"/>
    </font>
    <font>
      <sz val="6"/>
      <name val="Yu Gothic"/>
      <family val="2"/>
      <charset val="128"/>
      <scheme val="minor"/>
    </font>
    <font>
      <sz val="8"/>
      <name val="HGｺﾞｼｯｸM"/>
      <family val="3"/>
      <charset val="128"/>
    </font>
    <font>
      <sz val="9"/>
      <name val="ＭＳ ゴシック"/>
      <family val="3"/>
      <charset val="128"/>
    </font>
    <font>
      <sz val="11"/>
      <color rgb="FFFF0000"/>
      <name val="HGｺﾞｼｯｸM"/>
      <family val="3"/>
      <charset val="128"/>
    </font>
    <font>
      <sz val="12"/>
      <name val="HGSｺﾞｼｯｸM"/>
      <family val="3"/>
      <charset val="128"/>
    </font>
    <font>
      <b/>
      <sz val="14"/>
      <name val="HGSｺﾞｼｯｸM"/>
      <family val="3"/>
      <charset val="128"/>
    </font>
    <font>
      <b/>
      <sz val="12"/>
      <name val="HGSｺﾞｼｯｸM"/>
      <family val="3"/>
      <charset val="128"/>
    </font>
    <font>
      <b/>
      <sz val="11"/>
      <color theme="1"/>
      <name val="HGｺﾞｼｯｸM"/>
      <family val="3"/>
      <charset val="128"/>
    </font>
    <font>
      <sz val="11"/>
      <color theme="1"/>
      <name val="HGSｺﾞｼｯｸM"/>
      <family val="3"/>
      <charset val="128"/>
    </font>
    <font>
      <sz val="14"/>
      <name val="HGSｺﾞｼｯｸM"/>
      <family val="3"/>
      <charset val="128"/>
    </font>
    <font>
      <sz val="11"/>
      <name val="HGSｺﾞｼｯｸM"/>
      <family val="3"/>
      <charset val="128"/>
    </font>
    <font>
      <sz val="10"/>
      <color theme="1"/>
      <name val="HGSｺﾞｼｯｸM"/>
      <family val="3"/>
      <charset val="128"/>
    </font>
    <font>
      <sz val="8"/>
      <name val="HGSｺﾞｼｯｸM"/>
      <family val="3"/>
      <charset val="128"/>
    </font>
    <font>
      <sz val="10"/>
      <color rgb="FFFF0000"/>
      <name val="ＭＳ ゴシック"/>
      <family val="3"/>
      <charset val="128"/>
    </font>
    <font>
      <sz val="9"/>
      <name val="HGSｺﾞｼｯｸM"/>
      <family val="3"/>
      <charset val="128"/>
    </font>
    <font>
      <sz val="12"/>
      <color theme="1"/>
      <name val="HGSｺﾞｼｯｸM"/>
      <family val="3"/>
      <charset val="128"/>
    </font>
    <font>
      <b/>
      <sz val="16"/>
      <color theme="1"/>
      <name val="HGSｺﾞｼｯｸM"/>
      <family val="3"/>
      <charset val="128"/>
    </font>
    <font>
      <sz val="16"/>
      <color theme="1"/>
      <name val="HGSｺﾞｼｯｸM"/>
      <family val="3"/>
      <charset val="128"/>
    </font>
    <font>
      <sz val="9"/>
      <color theme="1"/>
      <name val="HGSｺﾞｼｯｸM"/>
      <family val="3"/>
      <charset val="128"/>
    </font>
    <font>
      <sz val="9"/>
      <color indexed="8"/>
      <name val="HGSｺﾞｼｯｸM"/>
      <family val="3"/>
      <charset val="128"/>
    </font>
    <font>
      <sz val="11"/>
      <color rgb="FFFF0000"/>
      <name val="HGSｺﾞｼｯｸM"/>
      <family val="3"/>
      <charset val="128"/>
    </font>
    <font>
      <sz val="10"/>
      <color rgb="FFFF0000"/>
      <name val="HGSｺﾞｼｯｸM"/>
      <family val="3"/>
      <charset val="128"/>
    </font>
    <font>
      <sz val="10"/>
      <color indexed="8"/>
      <name val="HGSｺﾞｼｯｸM"/>
      <family val="3"/>
      <charset val="128"/>
    </font>
    <font>
      <b/>
      <sz val="14"/>
      <color theme="1"/>
      <name val="HGSｺﾞｼｯｸM"/>
      <family val="3"/>
      <charset val="128"/>
    </font>
    <font>
      <sz val="6"/>
      <name val="ＭＳ 明朝"/>
      <family val="1"/>
      <charset val="128"/>
    </font>
    <font>
      <sz val="10"/>
      <name val="HGSｺﾞｼｯｸM"/>
      <family val="3"/>
      <charset val="128"/>
    </font>
    <font>
      <b/>
      <sz val="11"/>
      <color theme="1"/>
      <name val="HGSｺﾞｼｯｸM"/>
      <family val="3"/>
      <charset val="128"/>
    </font>
    <font>
      <b/>
      <sz val="11"/>
      <name val="HGSｺﾞｼｯｸM"/>
      <family val="3"/>
      <charset val="128"/>
    </font>
    <font>
      <sz val="11"/>
      <name val="Yu Gothic"/>
      <family val="3"/>
      <charset val="128"/>
      <scheme val="minor"/>
    </font>
    <font>
      <sz val="16"/>
      <name val="HGｺﾞｼｯｸM"/>
      <family val="3"/>
      <charset val="128"/>
    </font>
    <font>
      <sz val="6"/>
      <name val="HGｺﾞｼｯｸM"/>
      <family val="3"/>
      <charset val="128"/>
    </font>
    <font>
      <sz val="10"/>
      <name val="Yu Gothic"/>
      <family val="3"/>
      <charset val="128"/>
      <scheme val="minor"/>
    </font>
    <font>
      <b/>
      <sz val="11"/>
      <name val="ＭＳ ゴシック"/>
      <family val="3"/>
      <charset val="128"/>
    </font>
    <font>
      <b/>
      <sz val="12"/>
      <name val="ＭＳ ゴシック"/>
      <family val="3"/>
      <charset val="128"/>
    </font>
    <font>
      <sz val="9"/>
      <color indexed="8"/>
      <name val="Yu Gothic"/>
      <family val="3"/>
      <charset val="128"/>
      <scheme val="minor"/>
    </font>
    <font>
      <b/>
      <sz val="11"/>
      <color indexed="8"/>
      <name val="ＭＳ Ｐゴシック"/>
      <family val="3"/>
      <charset val="128"/>
    </font>
    <font>
      <b/>
      <u/>
      <sz val="14"/>
      <color indexed="8"/>
      <name val="Yu Gothic"/>
      <family val="3"/>
      <charset val="128"/>
      <scheme val="minor"/>
    </font>
    <font>
      <b/>
      <u/>
      <sz val="20"/>
      <color indexed="8"/>
      <name val="Yu Gothic"/>
      <family val="3"/>
      <charset val="128"/>
      <scheme val="minor"/>
    </font>
    <font>
      <b/>
      <sz val="16"/>
      <color indexed="8"/>
      <name val="Yu Gothic"/>
      <family val="3"/>
      <charset val="128"/>
      <scheme val="minor"/>
    </font>
    <font>
      <b/>
      <sz val="11"/>
      <color indexed="8"/>
      <name val="Yu Gothic"/>
      <family val="3"/>
      <charset val="128"/>
      <scheme val="minor"/>
    </font>
    <font>
      <sz val="12"/>
      <color indexed="8"/>
      <name val="Yu Gothic"/>
      <family val="3"/>
      <charset val="128"/>
      <scheme val="minor"/>
    </font>
    <font>
      <sz val="11"/>
      <color indexed="8"/>
      <name val="Yu Gothic"/>
      <family val="3"/>
      <charset val="128"/>
      <scheme val="minor"/>
    </font>
    <font>
      <b/>
      <sz val="14"/>
      <name val="ＭＳ Ｐゴシック"/>
      <family val="3"/>
      <charset val="128"/>
    </font>
    <font>
      <sz val="11"/>
      <color indexed="10"/>
      <name val="ＭＳ Ｐゴシック"/>
      <family val="3"/>
      <charset val="128"/>
    </font>
    <font>
      <u/>
      <sz val="11"/>
      <name val="ＭＳ Ｐゴシック"/>
      <family val="3"/>
      <charset val="128"/>
    </font>
    <font>
      <sz val="9"/>
      <color indexed="8"/>
      <name val="ＭＳ Ｐゴシック"/>
      <family val="3"/>
      <charset val="128"/>
    </font>
    <font>
      <sz val="10"/>
      <color indexed="8"/>
      <name val="ＭＳ Ｐゴシック"/>
      <family val="3"/>
      <charset val="128"/>
    </font>
    <font>
      <strike/>
      <sz val="11"/>
      <color indexed="8"/>
      <name val="Yu Gothic"/>
      <family val="3"/>
      <charset val="128"/>
      <scheme val="minor"/>
    </font>
    <font>
      <b/>
      <sz val="12"/>
      <name val="HG丸ｺﾞｼｯｸM-PRO"/>
      <family val="3"/>
      <charset val="128"/>
    </font>
    <font>
      <sz val="12"/>
      <name val="ＭＳ 明朝"/>
      <family val="1"/>
      <charset val="128"/>
    </font>
    <font>
      <b/>
      <sz val="12"/>
      <color indexed="10"/>
      <name val="ＭＳ ゴシック"/>
      <family val="3"/>
      <charset val="128"/>
    </font>
    <font>
      <b/>
      <sz val="14"/>
      <name val="ＭＳ ゴシック"/>
      <family val="3"/>
      <charset val="128"/>
    </font>
    <font>
      <b/>
      <sz val="12"/>
      <color rgb="FFFF0000"/>
      <name val="ＭＳ ゴシック"/>
      <family val="3"/>
      <charset val="128"/>
    </font>
    <font>
      <b/>
      <sz val="10"/>
      <name val="ＭＳ ゴシック"/>
      <family val="3"/>
      <charset val="128"/>
    </font>
    <font>
      <u/>
      <sz val="11"/>
      <color theme="10"/>
      <name val="ＭＳ Ｐゴシック"/>
      <family val="3"/>
      <charset val="128"/>
    </font>
    <font>
      <b/>
      <sz val="13"/>
      <color rgb="FFFF0000"/>
      <name val="ＭＳ ゴシック"/>
      <family val="3"/>
      <charset val="128"/>
    </font>
    <font>
      <b/>
      <u/>
      <sz val="14"/>
      <name val="ＭＳ ゴシック"/>
      <family val="3"/>
      <charset val="128"/>
    </font>
  </fonts>
  <fills count="18">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rgb="FFFFFF00"/>
        <bgColor indexed="64"/>
      </patternFill>
    </fill>
    <fill>
      <patternFill patternType="solid">
        <fgColor indexed="47"/>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indexed="22"/>
        <bgColor indexed="64"/>
      </patternFill>
    </fill>
    <fill>
      <patternFill patternType="solid">
        <fgColor theme="4" tint="0.79998168889431442"/>
        <bgColor indexed="64"/>
      </patternFill>
    </fill>
    <fill>
      <patternFill patternType="solid">
        <fgColor indexed="45"/>
        <bgColor indexed="64"/>
      </patternFill>
    </fill>
    <fill>
      <patternFill patternType="solid">
        <fgColor rgb="FF5EC7EC"/>
        <bgColor indexed="64"/>
      </patternFill>
    </fill>
    <fill>
      <patternFill patternType="solid">
        <fgColor indexed="13"/>
        <bgColor indexed="64"/>
      </patternFill>
    </fill>
    <fill>
      <patternFill patternType="solid">
        <fgColor theme="2" tint="-9.9917600024414813E-2"/>
        <bgColor indexed="64"/>
      </patternFill>
    </fill>
    <fill>
      <patternFill patternType="solid">
        <fgColor indexed="44"/>
        <bgColor indexed="64"/>
      </patternFill>
    </fill>
    <fill>
      <patternFill patternType="solid">
        <fgColor indexed="27"/>
        <bgColor indexed="64"/>
      </patternFill>
    </fill>
    <fill>
      <patternFill patternType="solid">
        <fgColor indexed="41"/>
        <bgColor indexed="64"/>
      </patternFill>
    </fill>
  </fills>
  <borders count="201">
    <border>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ck">
        <color indexed="64"/>
      </left>
      <right style="thin">
        <color indexed="64"/>
      </right>
      <top style="medium">
        <color indexed="64"/>
      </top>
      <bottom/>
      <diagonal/>
    </border>
    <border>
      <left style="thick">
        <color indexed="64"/>
      </left>
      <right/>
      <top style="medium">
        <color indexed="64"/>
      </top>
      <bottom style="medium">
        <color indexed="64"/>
      </bottom>
      <diagonal/>
    </border>
    <border>
      <left style="thick">
        <color indexed="64"/>
      </left>
      <right/>
      <top/>
      <bottom style="thin">
        <color indexed="64"/>
      </bottom>
      <diagonal/>
    </border>
    <border>
      <left style="medium">
        <color indexed="64"/>
      </left>
      <right/>
      <top style="thin">
        <color indexed="64"/>
      </top>
      <bottom/>
      <diagonal/>
    </border>
    <border>
      <left style="thick">
        <color indexed="64"/>
      </left>
      <right/>
      <top/>
      <bottom/>
      <diagonal/>
    </border>
    <border>
      <left style="thin">
        <color auto="1"/>
      </left>
      <right style="thin">
        <color auto="1"/>
      </right>
      <top/>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style="medium">
        <color indexed="64"/>
      </left>
      <right style="thin">
        <color indexed="64"/>
      </right>
      <top style="thin">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diagonal/>
    </border>
    <border>
      <left style="thin">
        <color indexed="64"/>
      </left>
      <right/>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thin">
        <color indexed="64"/>
      </left>
      <right style="thin">
        <color indexed="64"/>
      </right>
      <top/>
      <bottom style="dashed">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double">
        <color indexed="64"/>
      </top>
      <bottom style="thin">
        <color indexed="64"/>
      </bottom>
      <diagonal/>
    </border>
  </borders>
  <cellStyleXfs count="33">
    <xf numFmtId="0" fontId="0"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176" fontId="1" fillId="0" borderId="0" applyFont="0" applyFill="0" applyBorder="0" applyAlignment="0" applyProtection="0"/>
    <xf numFmtId="0" fontId="1" fillId="0" borderId="0">
      <alignment vertical="center"/>
    </xf>
    <xf numFmtId="0" fontId="1" fillId="0" borderId="0"/>
    <xf numFmtId="0" fontId="37" fillId="0" borderId="0">
      <alignment vertical="center"/>
    </xf>
    <xf numFmtId="0" fontId="1" fillId="0" borderId="0">
      <alignment vertical="center"/>
    </xf>
    <xf numFmtId="38" fontId="55" fillId="0" borderId="0" applyFont="0" applyFill="0" applyBorder="0" applyAlignment="0" applyProtection="0"/>
    <xf numFmtId="0" fontId="1" fillId="0" borderId="0"/>
    <xf numFmtId="0" fontId="1" fillId="0" borderId="0"/>
    <xf numFmtId="0" fontId="1" fillId="0" borderId="0">
      <alignment vertical="center"/>
    </xf>
    <xf numFmtId="0" fontId="37"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08" fillId="0" borderId="0">
      <alignment vertical="center"/>
    </xf>
    <xf numFmtId="0" fontId="113" fillId="0" borderId="0" applyNumberFormat="0" applyFill="0" applyBorder="0" applyAlignment="0" applyProtection="0"/>
    <xf numFmtId="0" fontId="1" fillId="0" borderId="0"/>
  </cellStyleXfs>
  <cellXfs count="2115">
    <xf numFmtId="0" fontId="0" fillId="0" borderId="0" xfId="0"/>
    <xf numFmtId="0" fontId="12" fillId="0" borderId="48" xfId="6" applyFont="1" applyBorder="1" applyAlignment="1" applyProtection="1">
      <alignment horizontal="center" vertical="center" shrinkToFit="1"/>
      <protection locked="0"/>
    </xf>
    <xf numFmtId="0" fontId="12" fillId="0" borderId="49" xfId="6" applyFont="1" applyBorder="1" applyAlignment="1" applyProtection="1">
      <alignment horizontal="center" vertical="center" shrinkToFit="1"/>
      <protection locked="0"/>
    </xf>
    <xf numFmtId="0" fontId="12" fillId="0" borderId="50" xfId="6" applyFont="1" applyBorder="1" applyAlignment="1" applyProtection="1">
      <alignment horizontal="center" vertical="center" shrinkToFit="1"/>
      <protection locked="0"/>
    </xf>
    <xf numFmtId="0" fontId="12" fillId="0" borderId="27" xfId="6" applyFont="1" applyBorder="1" applyAlignment="1" applyProtection="1">
      <alignment horizontal="center" vertical="center" shrinkToFit="1"/>
      <protection locked="0"/>
    </xf>
    <xf numFmtId="0" fontId="12" fillId="0" borderId="52" xfId="6" applyFont="1" applyBorder="1" applyAlignment="1" applyProtection="1">
      <alignment vertical="center" shrinkToFit="1"/>
      <protection locked="0"/>
    </xf>
    <xf numFmtId="0" fontId="12" fillId="0" borderId="53" xfId="6" applyFont="1" applyBorder="1" applyAlignment="1" applyProtection="1">
      <alignment vertical="center" shrinkToFit="1"/>
      <protection locked="0"/>
    </xf>
    <xf numFmtId="0" fontId="12" fillId="0" borderId="54" xfId="6" applyFont="1" applyBorder="1" applyAlignment="1" applyProtection="1">
      <alignment vertical="center" shrinkToFit="1"/>
      <protection locked="0"/>
    </xf>
    <xf numFmtId="0" fontId="12" fillId="0" borderId="28" xfId="6" applyFont="1" applyBorder="1" applyAlignment="1" applyProtection="1">
      <alignment horizontal="center" vertical="center" shrinkToFit="1"/>
      <protection locked="0"/>
    </xf>
    <xf numFmtId="0" fontId="12" fillId="0" borderId="6" xfId="6" applyFont="1" applyBorder="1" applyAlignment="1" applyProtection="1">
      <alignment horizontal="center" vertical="center" shrinkToFit="1"/>
      <protection locked="0"/>
    </xf>
    <xf numFmtId="0" fontId="12" fillId="0" borderId="9" xfId="6" applyFont="1" applyBorder="1" applyAlignment="1" applyProtection="1">
      <alignment horizontal="center" vertical="center" shrinkToFit="1"/>
      <protection locked="0"/>
    </xf>
    <xf numFmtId="0" fontId="12" fillId="0" borderId="5" xfId="6" applyFont="1" applyBorder="1" applyAlignment="1" applyProtection="1">
      <alignment horizontal="center" vertical="center" shrinkToFit="1"/>
      <protection locked="0"/>
    </xf>
    <xf numFmtId="178" fontId="12" fillId="0" borderId="36" xfId="6" applyNumberFormat="1" applyFont="1" applyBorder="1" applyAlignment="1" applyProtection="1">
      <alignment horizontal="center" vertical="center" shrinkToFit="1"/>
      <protection hidden="1"/>
    </xf>
    <xf numFmtId="0" fontId="12" fillId="0" borderId="29" xfId="6" applyFont="1" applyBorder="1" applyAlignment="1" applyProtection="1">
      <alignment vertical="center" shrinkToFit="1"/>
      <protection locked="0"/>
    </xf>
    <xf numFmtId="0" fontId="12" fillId="0" borderId="33" xfId="6" applyFont="1" applyBorder="1" applyAlignment="1" applyProtection="1">
      <alignment horizontal="center" vertical="center" shrinkToFit="1"/>
      <protection locked="0"/>
    </xf>
    <xf numFmtId="0" fontId="12" fillId="0" borderId="25" xfId="6" applyFont="1" applyBorder="1" applyAlignment="1" applyProtection="1">
      <alignment horizontal="center" vertical="center" shrinkToFit="1"/>
      <protection locked="0"/>
    </xf>
    <xf numFmtId="0" fontId="12" fillId="0" borderId="24" xfId="6" applyFont="1" applyBorder="1" applyAlignment="1" applyProtection="1">
      <alignment horizontal="center" vertical="center" shrinkToFit="1"/>
      <protection locked="0"/>
    </xf>
    <xf numFmtId="0" fontId="12" fillId="0" borderId="23" xfId="6" applyFont="1" applyBorder="1" applyAlignment="1" applyProtection="1">
      <alignment horizontal="center" vertical="center" shrinkToFit="1"/>
      <protection locked="0"/>
    </xf>
    <xf numFmtId="178" fontId="12" fillId="0" borderId="51" xfId="6" applyNumberFormat="1" applyFont="1" applyBorder="1" applyAlignment="1" applyProtection="1">
      <alignment horizontal="center" vertical="center" shrinkToFit="1"/>
      <protection hidden="1"/>
    </xf>
    <xf numFmtId="0" fontId="12" fillId="0" borderId="34" xfId="6" applyFont="1" applyBorder="1" applyAlignment="1" applyProtection="1">
      <alignment vertical="center" shrinkToFit="1"/>
      <protection locked="0"/>
    </xf>
    <xf numFmtId="0" fontId="12" fillId="0" borderId="56" xfId="6" applyFont="1" applyBorder="1" applyAlignment="1" applyProtection="1">
      <alignment horizontal="center" vertical="center" shrinkToFit="1"/>
      <protection locked="0"/>
    </xf>
    <xf numFmtId="0" fontId="12" fillId="0" borderId="57" xfId="6" applyFont="1" applyBorder="1" applyAlignment="1" applyProtection="1">
      <alignment horizontal="center" vertical="center" shrinkToFit="1"/>
      <protection locked="0"/>
    </xf>
    <xf numFmtId="0" fontId="12" fillId="0" borderId="61" xfId="6" applyFont="1" applyBorder="1" applyAlignment="1" applyProtection="1">
      <alignment horizontal="center" vertical="center" shrinkToFit="1"/>
      <protection locked="0"/>
    </xf>
    <xf numFmtId="0" fontId="12" fillId="0" borderId="62" xfId="6" applyFont="1" applyBorder="1" applyAlignment="1" applyProtection="1">
      <alignment horizontal="center" vertical="center" shrinkToFit="1"/>
      <protection locked="0"/>
    </xf>
    <xf numFmtId="178" fontId="12" fillId="0" borderId="59" xfId="6" applyNumberFormat="1" applyFont="1" applyBorder="1" applyAlignment="1" applyProtection="1">
      <alignment horizontal="center" vertical="center" shrinkToFit="1"/>
      <protection hidden="1"/>
    </xf>
    <xf numFmtId="0" fontId="12" fillId="0" borderId="63" xfId="6" applyFont="1" applyBorder="1" applyAlignment="1" applyProtection="1">
      <alignment vertical="center" shrinkToFit="1"/>
      <protection locked="0"/>
    </xf>
    <xf numFmtId="0" fontId="12" fillId="0" borderId="30" xfId="6" applyFont="1" applyBorder="1" applyAlignment="1" applyProtection="1">
      <alignment horizontal="center" vertical="center" shrinkToFit="1"/>
      <protection locked="0"/>
    </xf>
    <xf numFmtId="0" fontId="12" fillId="0" borderId="15" xfId="6" applyFont="1" applyBorder="1" applyAlignment="1" applyProtection="1">
      <alignment horizontal="center" vertical="center" shrinkToFit="1"/>
      <protection locked="0"/>
    </xf>
    <xf numFmtId="0" fontId="12" fillId="0" borderId="17" xfId="6" applyFont="1" applyBorder="1" applyAlignment="1" applyProtection="1">
      <alignment horizontal="center" vertical="center" shrinkToFit="1"/>
      <protection locked="0"/>
    </xf>
    <xf numFmtId="0" fontId="12" fillId="0" borderId="14" xfId="6" applyFont="1" applyBorder="1" applyAlignment="1" applyProtection="1">
      <alignment horizontal="center" vertical="center" shrinkToFit="1"/>
      <protection locked="0"/>
    </xf>
    <xf numFmtId="0" fontId="12" fillId="0" borderId="31" xfId="6" applyFont="1" applyBorder="1" applyAlignment="1" applyProtection="1">
      <alignment vertical="center" shrinkToFit="1"/>
      <protection locked="0"/>
    </xf>
    <xf numFmtId="0" fontId="12" fillId="0" borderId="68" xfId="6" applyFont="1" applyBorder="1" applyAlignment="1" applyProtection="1">
      <alignment vertical="center" shrinkToFit="1"/>
      <protection locked="0"/>
    </xf>
    <xf numFmtId="0" fontId="12" fillId="0" borderId="69" xfId="6" applyFont="1" applyBorder="1" applyAlignment="1" applyProtection="1">
      <alignment horizontal="center" vertical="center" shrinkToFit="1"/>
      <protection locked="0"/>
    </xf>
    <xf numFmtId="0" fontId="12" fillId="0" borderId="53" xfId="6" applyFont="1" applyBorder="1" applyAlignment="1" applyProtection="1">
      <alignment horizontal="center" vertical="center" shrinkToFit="1"/>
      <protection locked="0"/>
    </xf>
    <xf numFmtId="0" fontId="12" fillId="0" borderId="54" xfId="6" applyFont="1" applyBorder="1" applyAlignment="1" applyProtection="1">
      <alignment horizontal="center" vertical="center" shrinkToFit="1"/>
      <protection locked="0"/>
    </xf>
    <xf numFmtId="0" fontId="12" fillId="0" borderId="52" xfId="6" applyFont="1" applyBorder="1" applyAlignment="1" applyProtection="1">
      <alignment horizontal="center" vertical="center" shrinkToFit="1"/>
      <protection locked="0"/>
    </xf>
    <xf numFmtId="0" fontId="12" fillId="0" borderId="72" xfId="6" applyFont="1" applyBorder="1" applyAlignment="1" applyProtection="1">
      <alignment horizontal="center" vertical="center" shrinkToFit="1"/>
      <protection locked="0"/>
    </xf>
    <xf numFmtId="178" fontId="12" fillId="0" borderId="54" xfId="6" applyNumberFormat="1" applyFont="1" applyBorder="1" applyAlignment="1" applyProtection="1">
      <alignment horizontal="center" vertical="center" shrinkToFit="1"/>
      <protection hidden="1"/>
    </xf>
    <xf numFmtId="0" fontId="12" fillId="0" borderId="73" xfId="6" applyFont="1" applyBorder="1" applyProtection="1">
      <alignment vertical="center"/>
      <protection locked="0"/>
    </xf>
    <xf numFmtId="0" fontId="12" fillId="0" borderId="59" xfId="6" applyFont="1" applyBorder="1" applyAlignment="1" applyProtection="1">
      <alignment horizontal="center" vertical="center" shrinkToFit="1"/>
      <protection locked="0"/>
    </xf>
    <xf numFmtId="0" fontId="12" fillId="0" borderId="58" xfId="6" applyFont="1" applyBorder="1" applyAlignment="1" applyProtection="1">
      <alignment horizontal="center" vertical="center" shrinkToFit="1"/>
      <protection locked="0"/>
    </xf>
    <xf numFmtId="178" fontId="12" fillId="0" borderId="41" xfId="6" applyNumberFormat="1" applyFont="1" applyBorder="1" applyAlignment="1" applyProtection="1">
      <alignment horizontal="center" vertical="center" shrinkToFit="1"/>
      <protection hidden="1"/>
    </xf>
    <xf numFmtId="0" fontId="12" fillId="0" borderId="63" xfId="6" applyFont="1" applyBorder="1" applyProtection="1">
      <alignment vertical="center"/>
      <protection locked="0"/>
    </xf>
    <xf numFmtId="178" fontId="12" fillId="0" borderId="17" xfId="6" applyNumberFormat="1" applyFont="1" applyBorder="1" applyAlignment="1" applyProtection="1">
      <alignment horizontal="center" vertical="center" shrinkToFit="1"/>
      <protection hidden="1"/>
    </xf>
    <xf numFmtId="0" fontId="12" fillId="0" borderId="31" xfId="6" applyFont="1" applyBorder="1" applyProtection="1">
      <alignment vertical="center"/>
      <protection locked="0"/>
    </xf>
    <xf numFmtId="0" fontId="12" fillId="0" borderId="65" xfId="6" applyFont="1" applyBorder="1" applyAlignment="1" applyProtection="1">
      <alignment horizontal="center" vertical="center"/>
      <protection locked="0"/>
    </xf>
    <xf numFmtId="0" fontId="12" fillId="0" borderId="66" xfId="6" applyFont="1" applyBorder="1" applyAlignment="1" applyProtection="1">
      <alignment horizontal="center" vertical="center"/>
      <protection locked="0"/>
    </xf>
    <xf numFmtId="0" fontId="12" fillId="0" borderId="48" xfId="6" applyFont="1" applyBorder="1" applyAlignment="1" applyProtection="1">
      <alignment horizontal="center" vertical="center"/>
      <protection locked="0"/>
    </xf>
    <xf numFmtId="0" fontId="12" fillId="0" borderId="74" xfId="6" applyFont="1" applyBorder="1" applyAlignment="1" applyProtection="1">
      <alignment horizontal="center" vertical="center"/>
      <protection locked="0"/>
    </xf>
    <xf numFmtId="0" fontId="12" fillId="0" borderId="18" xfId="6" applyFont="1" applyBorder="1" applyAlignment="1" applyProtection="1">
      <alignment horizontal="center" vertical="center" shrinkToFit="1"/>
      <protection locked="0"/>
    </xf>
    <xf numFmtId="178" fontId="12" fillId="0" borderId="0" xfId="6" applyNumberFormat="1" applyFont="1" applyAlignment="1" applyProtection="1">
      <alignment horizontal="center" vertical="center" shrinkToFit="1"/>
      <protection hidden="1"/>
    </xf>
    <xf numFmtId="178" fontId="12" fillId="0" borderId="50" xfId="6" applyNumberFormat="1" applyFont="1" applyBorder="1" applyAlignment="1" applyProtection="1">
      <alignment horizontal="center" vertical="center" shrinkToFit="1"/>
      <protection hidden="1"/>
    </xf>
    <xf numFmtId="0" fontId="12" fillId="0" borderId="13" xfId="6" applyFont="1" applyBorder="1" applyProtection="1">
      <alignment vertical="center"/>
      <protection locked="0"/>
    </xf>
    <xf numFmtId="178" fontId="12" fillId="0" borderId="27" xfId="6" applyNumberFormat="1" applyFont="1" applyBorder="1" applyAlignment="1" applyProtection="1">
      <alignment horizontal="center" vertical="center" shrinkToFit="1"/>
      <protection hidden="1"/>
    </xf>
    <xf numFmtId="0" fontId="12" fillId="0" borderId="68" xfId="6" applyFont="1" applyBorder="1" applyProtection="1">
      <alignment vertical="center"/>
      <protection locked="0"/>
    </xf>
    <xf numFmtId="0" fontId="1" fillId="0" borderId="71" xfId="1" applyBorder="1" applyAlignment="1" applyProtection="1">
      <alignment horizontal="left"/>
      <protection locked="0"/>
    </xf>
    <xf numFmtId="0" fontId="24" fillId="0" borderId="0" xfId="1" applyFont="1" applyProtection="1">
      <protection locked="0"/>
    </xf>
    <xf numFmtId="0" fontId="24" fillId="0" borderId="0" xfId="1" applyFont="1" applyAlignment="1" applyProtection="1">
      <alignment vertical="center"/>
      <protection locked="0"/>
    </xf>
    <xf numFmtId="0" fontId="21" fillId="0" borderId="0" xfId="1" applyFont="1" applyAlignment="1" applyProtection="1">
      <alignment horizontal="right" vertical="center"/>
      <protection locked="0"/>
    </xf>
    <xf numFmtId="178" fontId="1" fillId="0" borderId="15" xfId="11" applyNumberFormat="1" applyBorder="1" applyAlignment="1" applyProtection="1">
      <alignment horizontal="center" vertical="center"/>
      <protection hidden="1"/>
    </xf>
    <xf numFmtId="189" fontId="39" fillId="0" borderId="15" xfId="12" applyNumberFormat="1" applyFont="1" applyBorder="1" applyAlignment="1" applyProtection="1">
      <alignment horizontal="right" vertical="center"/>
      <protection locked="0"/>
    </xf>
    <xf numFmtId="190" fontId="39" fillId="0" borderId="15" xfId="12" applyNumberFormat="1" applyFont="1" applyBorder="1" applyAlignment="1" applyProtection="1">
      <alignment horizontal="right" vertical="center"/>
      <protection locked="0"/>
    </xf>
    <xf numFmtId="178" fontId="46" fillId="0" borderId="0" xfId="13" applyNumberFormat="1" applyFont="1" applyAlignment="1" applyProtection="1">
      <alignment horizontal="right" vertical="center"/>
      <protection locked="0"/>
    </xf>
    <xf numFmtId="0" fontId="69" fillId="0" borderId="17" xfId="13" applyFont="1" applyBorder="1" applyAlignment="1" applyProtection="1">
      <alignment horizontal="center" vertical="center" shrinkToFit="1"/>
      <protection locked="0"/>
    </xf>
    <xf numFmtId="0" fontId="69" fillId="0" borderId="27" xfId="13" applyFont="1" applyBorder="1" applyAlignment="1" applyProtection="1">
      <alignment horizontal="center" vertical="center" shrinkToFit="1"/>
      <protection locked="0"/>
    </xf>
    <xf numFmtId="189" fontId="69" fillId="0" borderId="39" xfId="13" applyNumberFormat="1" applyFont="1" applyBorder="1" applyAlignment="1" applyProtection="1">
      <alignment horizontal="center" vertical="center" wrapText="1" shrinkToFit="1"/>
      <protection hidden="1"/>
    </xf>
    <xf numFmtId="0" fontId="69" fillId="0" borderId="27" xfId="13" applyFont="1" applyBorder="1" applyAlignment="1" applyProtection="1">
      <alignment horizontal="center" vertical="center" wrapText="1" shrinkToFit="1"/>
      <protection hidden="1"/>
    </xf>
    <xf numFmtId="0" fontId="61" fillId="3" borderId="14" xfId="25" applyFont="1" applyFill="1" applyBorder="1" applyAlignment="1" applyProtection="1">
      <alignment vertical="center" textRotation="255" shrinkToFit="1"/>
      <protection locked="0"/>
    </xf>
    <xf numFmtId="0" fontId="1" fillId="3" borderId="70" xfId="24" applyFill="1" applyBorder="1" applyAlignment="1" applyProtection="1">
      <alignment vertical="center"/>
      <protection locked="0"/>
    </xf>
    <xf numFmtId="0" fontId="1" fillId="3" borderId="71" xfId="24" applyFill="1" applyBorder="1" applyAlignment="1" applyProtection="1">
      <alignment vertical="center"/>
      <protection locked="0"/>
    </xf>
    <xf numFmtId="0" fontId="96" fillId="13" borderId="54" xfId="3" applyFont="1" applyFill="1" applyBorder="1" applyAlignment="1" applyProtection="1">
      <alignment horizontal="center" vertical="center"/>
      <protection locked="0"/>
    </xf>
    <xf numFmtId="0" fontId="1" fillId="13" borderId="57" xfId="3" applyFill="1" applyBorder="1" applyAlignment="1" applyProtection="1">
      <alignment horizontal="center" vertical="center"/>
      <protection locked="0"/>
    </xf>
    <xf numFmtId="0" fontId="1" fillId="13" borderId="58" xfId="3" applyFill="1" applyBorder="1" applyAlignment="1" applyProtection="1">
      <alignment horizontal="center" vertical="center"/>
      <protection locked="0"/>
    </xf>
    <xf numFmtId="0" fontId="1" fillId="13" borderId="56" xfId="3" applyFill="1" applyBorder="1" applyAlignment="1" applyProtection="1">
      <alignment horizontal="center" vertical="center"/>
      <protection locked="0"/>
    </xf>
    <xf numFmtId="0" fontId="1" fillId="13" borderId="61" xfId="3" applyFill="1" applyBorder="1" applyAlignment="1" applyProtection="1">
      <alignment horizontal="center" vertical="center"/>
      <protection locked="0"/>
    </xf>
    <xf numFmtId="0" fontId="87" fillId="13" borderId="180" xfId="3" applyFont="1" applyFill="1" applyBorder="1" applyAlignment="1" applyProtection="1">
      <alignment horizontal="center" vertical="center"/>
      <protection locked="0"/>
    </xf>
    <xf numFmtId="0" fontId="1" fillId="13" borderId="15" xfId="3" applyFill="1" applyBorder="1" applyAlignment="1" applyProtection="1">
      <alignment horizontal="center" vertical="center"/>
      <protection locked="0"/>
    </xf>
    <xf numFmtId="0" fontId="1" fillId="13" borderId="16" xfId="3" applyFill="1" applyBorder="1" applyAlignment="1" applyProtection="1">
      <alignment horizontal="center" vertical="center"/>
      <protection locked="0"/>
    </xf>
    <xf numFmtId="0" fontId="1" fillId="13" borderId="30" xfId="3" applyFill="1" applyBorder="1" applyAlignment="1" applyProtection="1">
      <alignment horizontal="center" vertical="center"/>
      <protection locked="0"/>
    </xf>
    <xf numFmtId="0" fontId="1" fillId="13" borderId="17" xfId="3" applyFill="1" applyBorder="1" applyAlignment="1" applyProtection="1">
      <alignment horizontal="center" vertical="center"/>
      <protection locked="0"/>
    </xf>
    <xf numFmtId="0" fontId="87" fillId="13" borderId="17" xfId="3" applyFont="1" applyFill="1" applyBorder="1" applyAlignment="1" applyProtection="1">
      <alignment horizontal="center" vertical="center"/>
      <protection locked="0"/>
    </xf>
    <xf numFmtId="0" fontId="87" fillId="13" borderId="61" xfId="3" applyFont="1" applyFill="1" applyBorder="1" applyAlignment="1" applyProtection="1">
      <alignment horizontal="center" vertical="center"/>
      <protection locked="0"/>
    </xf>
    <xf numFmtId="0" fontId="1" fillId="13" borderId="24" xfId="3" applyFill="1" applyBorder="1" applyAlignment="1" applyProtection="1">
      <alignment horizontal="center" vertical="center"/>
      <protection locked="0"/>
    </xf>
    <xf numFmtId="0" fontId="1" fillId="13" borderId="26" xfId="3" applyFill="1" applyBorder="1" applyAlignment="1" applyProtection="1">
      <alignment horizontal="center" vertical="center"/>
      <protection locked="0"/>
    </xf>
    <xf numFmtId="0" fontId="1" fillId="13" borderId="33" xfId="3" applyFill="1" applyBorder="1" applyAlignment="1" applyProtection="1">
      <alignment horizontal="center" vertical="center"/>
      <protection locked="0"/>
    </xf>
    <xf numFmtId="0" fontId="1" fillId="13" borderId="27" xfId="3" applyFill="1" applyBorder="1" applyAlignment="1" applyProtection="1">
      <alignment horizontal="center" vertical="center"/>
      <protection locked="0"/>
    </xf>
    <xf numFmtId="0" fontId="87" fillId="13" borderId="27" xfId="3" applyFont="1" applyFill="1" applyBorder="1" applyAlignment="1" applyProtection="1">
      <alignment horizontal="center" vertical="center"/>
      <protection locked="0"/>
    </xf>
    <xf numFmtId="0" fontId="1" fillId="0" borderId="0" xfId="5" applyAlignment="1" applyProtection="1">
      <alignment vertical="center"/>
      <protection locked="0"/>
    </xf>
    <xf numFmtId="0" fontId="1" fillId="0" borderId="47" xfId="5" applyBorder="1" applyAlignment="1" applyProtection="1">
      <alignment vertical="center"/>
      <protection locked="0"/>
    </xf>
    <xf numFmtId="0" fontId="1" fillId="0" borderId="139" xfId="5" applyBorder="1" applyAlignment="1" applyProtection="1">
      <alignment vertical="center"/>
      <protection locked="0"/>
    </xf>
    <xf numFmtId="0" fontId="1" fillId="0" borderId="58" xfId="5" applyBorder="1" applyAlignment="1" applyProtection="1">
      <alignment vertical="center"/>
      <protection locked="0"/>
    </xf>
    <xf numFmtId="0" fontId="1" fillId="0" borderId="59" xfId="5" applyBorder="1" applyAlignment="1" applyProtection="1">
      <alignment vertical="center"/>
      <protection locked="0"/>
    </xf>
    <xf numFmtId="0" fontId="1" fillId="0" borderId="62" xfId="5" applyBorder="1" applyAlignment="1" applyProtection="1">
      <alignment vertical="center"/>
      <protection locked="0"/>
    </xf>
    <xf numFmtId="0" fontId="9" fillId="15" borderId="6" xfId="28" applyFont="1" applyFill="1" applyBorder="1" applyAlignment="1" applyProtection="1">
      <alignment horizontal="left" vertical="center" wrapText="1"/>
      <protection locked="0"/>
    </xf>
    <xf numFmtId="0" fontId="9" fillId="15" borderId="7" xfId="28" applyFont="1" applyFill="1" applyBorder="1" applyAlignment="1" applyProtection="1">
      <alignment horizontal="left" vertical="center" wrapText="1"/>
      <protection locked="0"/>
    </xf>
    <xf numFmtId="0" fontId="9" fillId="15" borderId="10" xfId="28" applyFont="1" applyFill="1" applyBorder="1" applyAlignment="1" applyProtection="1">
      <alignment horizontal="left" vertical="center"/>
      <protection locked="0"/>
    </xf>
    <xf numFmtId="0" fontId="104" fillId="0" borderId="15" xfId="3" applyFont="1" applyBorder="1" applyProtection="1">
      <alignment vertical="center"/>
      <protection locked="0"/>
    </xf>
    <xf numFmtId="0" fontId="27" fillId="0" borderId="15" xfId="29" applyFont="1" applyBorder="1" applyAlignment="1" applyProtection="1">
      <alignment horizontal="center" vertical="center" wrapText="1"/>
      <protection locked="0"/>
    </xf>
    <xf numFmtId="0" fontId="105" fillId="0" borderId="17" xfId="3" applyFont="1" applyBorder="1" applyAlignment="1" applyProtection="1">
      <alignment vertical="center" wrapText="1"/>
      <protection locked="0"/>
    </xf>
    <xf numFmtId="0" fontId="104" fillId="0" borderId="49" xfId="3" applyFont="1" applyBorder="1" applyProtection="1">
      <alignment vertical="center"/>
      <protection locked="0"/>
    </xf>
    <xf numFmtId="0" fontId="27" fillId="0" borderId="24" xfId="29" applyFont="1" applyBorder="1" applyAlignment="1" applyProtection="1">
      <alignment horizontal="center" vertical="center" wrapText="1"/>
      <protection locked="0"/>
    </xf>
    <xf numFmtId="0" fontId="105" fillId="0" borderId="27" xfId="3" applyFont="1" applyBorder="1" applyAlignment="1" applyProtection="1">
      <alignment vertical="center" wrapText="1"/>
      <protection locked="0"/>
    </xf>
    <xf numFmtId="0" fontId="1" fillId="13" borderId="57" xfId="3" applyFill="1" applyBorder="1" applyProtection="1">
      <alignment vertical="center"/>
      <protection locked="0"/>
    </xf>
    <xf numFmtId="0" fontId="1" fillId="13" borderId="56" xfId="3" applyFill="1" applyBorder="1" applyProtection="1">
      <alignment vertical="center"/>
      <protection locked="0"/>
    </xf>
    <xf numFmtId="0" fontId="1" fillId="13" borderId="61" xfId="3" applyFill="1" applyBorder="1" applyProtection="1">
      <alignment vertical="center"/>
      <protection locked="0"/>
    </xf>
    <xf numFmtId="0" fontId="87" fillId="13" borderId="180" xfId="3" applyFont="1" applyFill="1" applyBorder="1" applyProtection="1">
      <alignment vertical="center"/>
      <protection locked="0"/>
    </xf>
    <xf numFmtId="0" fontId="1" fillId="13" borderId="15" xfId="3" applyFill="1" applyBorder="1" applyProtection="1">
      <alignment vertical="center"/>
      <protection locked="0"/>
    </xf>
    <xf numFmtId="0" fontId="1" fillId="13" borderId="30" xfId="3" applyFill="1" applyBorder="1" applyProtection="1">
      <alignment vertical="center"/>
      <protection locked="0"/>
    </xf>
    <xf numFmtId="0" fontId="1" fillId="13" borderId="17" xfId="3" applyFill="1" applyBorder="1" applyProtection="1">
      <alignment vertical="center"/>
      <protection locked="0"/>
    </xf>
    <xf numFmtId="0" fontId="87" fillId="13" borderId="17" xfId="3" applyFont="1" applyFill="1" applyBorder="1" applyProtection="1">
      <alignment vertical="center"/>
      <protection locked="0"/>
    </xf>
    <xf numFmtId="0" fontId="87" fillId="13" borderId="61" xfId="3" applyFont="1" applyFill="1" applyBorder="1" applyProtection="1">
      <alignment vertical="center"/>
      <protection locked="0"/>
    </xf>
    <xf numFmtId="0" fontId="1" fillId="13" borderId="24" xfId="3" applyFill="1" applyBorder="1" applyProtection="1">
      <alignment vertical="center"/>
      <protection locked="0"/>
    </xf>
    <xf numFmtId="0" fontId="1" fillId="13" borderId="33" xfId="3" applyFill="1" applyBorder="1" applyProtection="1">
      <alignment vertical="center"/>
      <protection locked="0"/>
    </xf>
    <xf numFmtId="0" fontId="1" fillId="13" borderId="27" xfId="3" applyFill="1" applyBorder="1" applyProtection="1">
      <alignment vertical="center"/>
      <protection locked="0"/>
    </xf>
    <xf numFmtId="0" fontId="87" fillId="13" borderId="27" xfId="3" applyFont="1" applyFill="1" applyBorder="1" applyProtection="1">
      <alignment vertical="center"/>
      <protection locked="0"/>
    </xf>
    <xf numFmtId="0" fontId="67" fillId="0" borderId="0" xfId="12" applyFont="1" applyAlignment="1" applyProtection="1">
      <alignment vertical="center"/>
      <protection locked="0"/>
    </xf>
    <xf numFmtId="0" fontId="2" fillId="0" borderId="0" xfId="1" applyFont="1" applyProtection="1">
      <protection locked="0"/>
    </xf>
    <xf numFmtId="0" fontId="7" fillId="0" borderId="0" xfId="3" applyFont="1" applyAlignment="1" applyProtection="1">
      <alignment horizontal="right" vertical="center" wrapText="1"/>
      <protection locked="0"/>
    </xf>
    <xf numFmtId="0" fontId="7" fillId="0" borderId="0" xfId="3" applyFont="1" applyAlignment="1" applyProtection="1">
      <protection locked="0"/>
    </xf>
    <xf numFmtId="0" fontId="7" fillId="0" borderId="0" xfId="3" applyFont="1" applyAlignment="1" applyProtection="1">
      <alignment horizontal="right" vertical="center"/>
      <protection locked="0"/>
    </xf>
    <xf numFmtId="0" fontId="7" fillId="0" borderId="0" xfId="3" applyFont="1" applyAlignment="1" applyProtection="1">
      <alignment horizontal="right" wrapText="1"/>
      <protection locked="0"/>
    </xf>
    <xf numFmtId="0" fontId="7" fillId="0" borderId="0" xfId="3" applyFont="1" applyAlignment="1" applyProtection="1">
      <alignment horizontal="right"/>
      <protection locked="0"/>
    </xf>
    <xf numFmtId="0" fontId="2" fillId="0" borderId="0" xfId="3" applyFont="1" applyAlignment="1" applyProtection="1">
      <protection locked="0"/>
    </xf>
    <xf numFmtId="0" fontId="7" fillId="0" borderId="0" xfId="3" quotePrefix="1" applyFont="1" applyAlignment="1" applyProtection="1">
      <protection locked="0"/>
    </xf>
    <xf numFmtId="0" fontId="9" fillId="0" borderId="0" xfId="5" applyFont="1" applyAlignment="1" applyProtection="1">
      <alignment vertical="center"/>
      <protection locked="0"/>
    </xf>
    <xf numFmtId="0" fontId="10" fillId="0" borderId="0" xfId="5" applyFont="1" applyAlignment="1" applyProtection="1">
      <alignment vertical="center"/>
      <protection locked="0"/>
    </xf>
    <xf numFmtId="0" fontId="9" fillId="0" borderId="0" xfId="5" applyFont="1" applyAlignment="1" applyProtection="1">
      <alignment horizontal="center" vertical="center"/>
      <protection locked="0"/>
    </xf>
    <xf numFmtId="0" fontId="0" fillId="0" borderId="0" xfId="5" applyFont="1" applyAlignment="1" applyProtection="1">
      <alignment vertical="center"/>
      <protection locked="0"/>
    </xf>
    <xf numFmtId="0" fontId="9" fillId="0" borderId="1" xfId="5" applyFont="1" applyBorder="1" applyAlignment="1" applyProtection="1">
      <alignment vertical="center"/>
      <protection locked="0"/>
    </xf>
    <xf numFmtId="0" fontId="9" fillId="0" borderId="19" xfId="5" applyFont="1" applyBorder="1" applyAlignment="1" applyProtection="1">
      <alignment vertical="center"/>
      <protection locked="0"/>
    </xf>
    <xf numFmtId="0" fontId="9" fillId="0" borderId="8" xfId="5" applyFont="1" applyFill="1" applyBorder="1" applyAlignment="1" applyProtection="1">
      <alignment vertical="center" wrapText="1"/>
      <protection locked="0"/>
    </xf>
    <xf numFmtId="0" fontId="9" fillId="0" borderId="6" xfId="5" applyFont="1" applyBorder="1" applyAlignment="1" applyProtection="1">
      <alignment horizontal="center" vertical="center"/>
      <protection locked="0"/>
    </xf>
    <xf numFmtId="0" fontId="1" fillId="0" borderId="16" xfId="5" applyFill="1" applyBorder="1" applyAlignment="1" applyProtection="1">
      <alignment vertical="center" wrapText="1"/>
      <protection locked="0"/>
    </xf>
    <xf numFmtId="0" fontId="1" fillId="0" borderId="15" xfId="5" applyBorder="1" applyAlignment="1" applyProtection="1">
      <alignment horizontal="center" vertical="center"/>
      <protection locked="0"/>
    </xf>
    <xf numFmtId="0" fontId="9" fillId="0" borderId="16" xfId="5" applyFont="1" applyFill="1" applyBorder="1" applyAlignment="1" applyProtection="1">
      <alignment vertical="center" wrapText="1"/>
      <protection locked="0"/>
    </xf>
    <xf numFmtId="0" fontId="9" fillId="0" borderId="15" xfId="5" applyFont="1" applyBorder="1" applyAlignment="1" applyProtection="1">
      <alignment horizontal="center" vertical="center"/>
      <protection locked="0"/>
    </xf>
    <xf numFmtId="0" fontId="1" fillId="0" borderId="26" xfId="5" applyFill="1" applyBorder="1" applyAlignment="1" applyProtection="1">
      <alignment vertical="center" wrapText="1"/>
      <protection locked="0"/>
    </xf>
    <xf numFmtId="0" fontId="1" fillId="0" borderId="24" xfId="5" applyBorder="1" applyAlignment="1" applyProtection="1">
      <alignment horizontal="center" vertical="center"/>
      <protection locked="0"/>
    </xf>
    <xf numFmtId="0" fontId="9" fillId="0" borderId="0" xfId="5" applyFont="1" applyAlignment="1" applyProtection="1">
      <alignment vertical="center" shrinkToFit="1"/>
      <protection locked="0"/>
    </xf>
    <xf numFmtId="0" fontId="1" fillId="0" borderId="0" xfId="5" applyFont="1" applyAlignment="1" applyProtection="1">
      <alignment vertical="top" wrapText="1" shrinkToFit="1"/>
      <protection locked="0"/>
    </xf>
    <xf numFmtId="0" fontId="12" fillId="0" borderId="0" xfId="23" applyFont="1" applyProtection="1">
      <alignment vertical="center"/>
      <protection locked="0"/>
    </xf>
    <xf numFmtId="0" fontId="12" fillId="0" borderId="0" xfId="23" applyFont="1" applyAlignment="1" applyProtection="1">
      <alignment vertical="center" textRotation="255" shrinkToFit="1"/>
      <protection locked="0"/>
    </xf>
    <xf numFmtId="0" fontId="12" fillId="0" borderId="0" xfId="23" applyFont="1" applyAlignment="1" applyProtection="1">
      <alignment horizontal="left" vertical="center" textRotation="255" shrinkToFit="1"/>
      <protection locked="0"/>
    </xf>
    <xf numFmtId="0" fontId="12" fillId="0" borderId="0" xfId="23" applyFont="1" applyAlignment="1" applyProtection="1">
      <alignment horizontal="left" vertical="top" wrapText="1"/>
      <protection locked="0"/>
    </xf>
    <xf numFmtId="0" fontId="18" fillId="0" borderId="0" xfId="23" applyFont="1" applyProtection="1">
      <alignment vertical="center"/>
      <protection locked="0"/>
    </xf>
    <xf numFmtId="0" fontId="1" fillId="0" borderId="0" xfId="24" applyAlignment="1" applyProtection="1">
      <alignment vertical="center"/>
      <protection locked="0"/>
    </xf>
    <xf numFmtId="0" fontId="1" fillId="0" borderId="0" xfId="16" applyAlignment="1" applyProtection="1">
      <alignment vertical="center"/>
      <protection locked="0"/>
    </xf>
    <xf numFmtId="0" fontId="18" fillId="0" borderId="39" xfId="23" applyFont="1" applyBorder="1" applyAlignment="1" applyProtection="1">
      <alignment vertical="center" wrapText="1"/>
      <protection locked="0"/>
    </xf>
    <xf numFmtId="0" fontId="12" fillId="0" borderId="39" xfId="23" applyFont="1" applyBorder="1" applyProtection="1">
      <alignment vertical="center"/>
      <protection locked="0"/>
    </xf>
    <xf numFmtId="0" fontId="18" fillId="0" borderId="39" xfId="23" applyFont="1" applyBorder="1" applyProtection="1">
      <alignment vertical="center"/>
      <protection locked="0"/>
    </xf>
    <xf numFmtId="0" fontId="12" fillId="0" borderId="40" xfId="23" applyFont="1" applyBorder="1" applyProtection="1">
      <alignment vertical="center"/>
      <protection locked="0"/>
    </xf>
    <xf numFmtId="0" fontId="12" fillId="0" borderId="0" xfId="23" applyFont="1" applyAlignment="1" applyProtection="1">
      <alignment vertical="center" textRotation="255"/>
      <protection locked="0"/>
    </xf>
    <xf numFmtId="0" fontId="12" fillId="0" borderId="0" xfId="23" applyFont="1" applyProtection="1">
      <alignment vertical="center"/>
      <protection hidden="1"/>
    </xf>
    <xf numFmtId="0" fontId="12" fillId="0" borderId="0" xfId="6" applyFont="1" applyProtection="1">
      <alignment vertical="center"/>
      <protection locked="0"/>
    </xf>
    <xf numFmtId="0" fontId="13" fillId="0" borderId="0" xfId="6" applyFont="1" applyProtection="1">
      <alignment vertical="center"/>
      <protection locked="0"/>
    </xf>
    <xf numFmtId="0" fontId="16" fillId="0" borderId="0" xfId="6" applyFont="1" applyProtection="1">
      <alignment vertical="center"/>
      <protection locked="0"/>
    </xf>
    <xf numFmtId="0" fontId="0" fillId="0" borderId="0" xfId="6" applyFont="1" applyProtection="1">
      <alignment vertical="center"/>
      <protection locked="0"/>
    </xf>
    <xf numFmtId="0" fontId="12" fillId="0" borderId="0" xfId="6" applyFont="1" applyAlignment="1" applyProtection="1">
      <alignment vertical="center" textRotation="255" shrinkToFit="1"/>
      <protection locked="0"/>
    </xf>
    <xf numFmtId="0" fontId="12" fillId="0" borderId="0" xfId="6" applyFont="1" applyAlignment="1" applyProtection="1">
      <alignment horizontal="right" vertical="center"/>
      <protection locked="0"/>
    </xf>
    <xf numFmtId="0" fontId="12" fillId="0" borderId="41" xfId="6" applyFont="1" applyBorder="1" applyProtection="1">
      <alignment vertical="center"/>
      <protection locked="0"/>
    </xf>
    <xf numFmtId="0" fontId="12" fillId="0" borderId="42" xfId="6" applyFont="1" applyBorder="1" applyProtection="1">
      <alignment vertical="center"/>
      <protection locked="0"/>
    </xf>
    <xf numFmtId="0" fontId="0" fillId="0" borderId="0" xfId="6" applyFont="1" applyAlignment="1" applyProtection="1">
      <alignment horizontal="left"/>
      <protection locked="0"/>
    </xf>
    <xf numFmtId="0" fontId="0" fillId="0" borderId="0" xfId="6" applyFont="1" applyAlignment="1" applyProtection="1">
      <alignment wrapText="1" shrinkToFit="1"/>
      <protection locked="0"/>
    </xf>
    <xf numFmtId="0" fontId="0" fillId="0" borderId="0" xfId="6" applyFont="1" applyAlignment="1" applyProtection="1">
      <alignment wrapText="1"/>
      <protection locked="0"/>
    </xf>
    <xf numFmtId="0" fontId="18" fillId="0" borderId="0" xfId="7" applyFont="1" applyProtection="1">
      <alignment vertical="center"/>
      <protection locked="0"/>
    </xf>
    <xf numFmtId="0" fontId="19" fillId="0" borderId="0" xfId="7" applyFont="1" applyAlignment="1" applyProtection="1">
      <alignment horizontal="left" vertical="center"/>
      <protection locked="0"/>
    </xf>
    <xf numFmtId="0" fontId="19" fillId="0" borderId="0" xfId="7" applyFont="1" applyAlignment="1" applyProtection="1">
      <alignment horizontal="center" vertical="center"/>
      <protection locked="0"/>
    </xf>
    <xf numFmtId="0" fontId="19" fillId="0" borderId="0" xfId="7" applyFont="1" applyProtection="1">
      <alignment vertical="center"/>
      <protection locked="0"/>
    </xf>
    <xf numFmtId="0" fontId="14" fillId="0" borderId="0" xfId="7" applyFont="1" applyProtection="1">
      <alignment vertical="center"/>
      <protection locked="0"/>
    </xf>
    <xf numFmtId="0" fontId="20" fillId="0" borderId="0" xfId="7" applyFont="1" applyAlignment="1" applyProtection="1">
      <alignment horizontal="left" vertical="center"/>
      <protection locked="0"/>
    </xf>
    <xf numFmtId="0" fontId="20" fillId="0" borderId="0" xfId="7" applyFont="1" applyProtection="1">
      <alignment vertical="center"/>
      <protection locked="0"/>
    </xf>
    <xf numFmtId="0" fontId="12" fillId="0" borderId="0" xfId="7" applyFont="1" applyProtection="1">
      <alignment vertical="center"/>
      <protection locked="0"/>
    </xf>
    <xf numFmtId="0" fontId="12" fillId="0" borderId="0" xfId="7" applyFont="1" applyAlignment="1" applyProtection="1">
      <alignment horizontal="center" vertical="center"/>
      <protection locked="0"/>
    </xf>
    <xf numFmtId="0" fontId="20" fillId="0" borderId="0" xfId="7" applyFont="1" applyAlignment="1" applyProtection="1">
      <alignment horizontal="center" vertical="center"/>
      <protection locked="0"/>
    </xf>
    <xf numFmtId="0" fontId="1" fillId="0" borderId="0" xfId="1" applyProtection="1">
      <protection locked="0"/>
    </xf>
    <xf numFmtId="0" fontId="21" fillId="0" borderId="0" xfId="1" applyFont="1" applyAlignment="1" applyProtection="1">
      <alignment vertical="center"/>
      <protection locked="0"/>
    </xf>
    <xf numFmtId="0" fontId="1" fillId="0" borderId="73" xfId="1" applyBorder="1" applyAlignment="1" applyProtection="1">
      <alignment horizontal="center"/>
      <protection locked="0"/>
    </xf>
    <xf numFmtId="0" fontId="1" fillId="0" borderId="52" xfId="1" applyBorder="1" applyAlignment="1" applyProtection="1">
      <alignment horizontal="center"/>
      <protection locked="0"/>
    </xf>
    <xf numFmtId="0" fontId="1" fillId="0" borderId="53" xfId="1" applyBorder="1" applyAlignment="1" applyProtection="1">
      <alignment horizontal="center"/>
      <protection locked="0"/>
    </xf>
    <xf numFmtId="0" fontId="1" fillId="0" borderId="54" xfId="1" applyBorder="1" applyAlignment="1" applyProtection="1">
      <alignment horizontal="center"/>
      <protection locked="0"/>
    </xf>
    <xf numFmtId="0" fontId="22" fillId="0" borderId="0" xfId="1" applyFont="1" applyAlignment="1" applyProtection="1">
      <alignment horizontal="left"/>
      <protection locked="0"/>
    </xf>
    <xf numFmtId="0" fontId="1" fillId="0" borderId="28" xfId="1" applyBorder="1" applyAlignment="1" applyProtection="1">
      <alignment horizontal="center"/>
      <protection locked="0"/>
    </xf>
    <xf numFmtId="0" fontId="1" fillId="0" borderId="6" xfId="1" applyBorder="1" applyAlignment="1" applyProtection="1">
      <alignment horizontal="center"/>
      <protection locked="0"/>
    </xf>
    <xf numFmtId="0" fontId="1" fillId="0" borderId="6" xfId="1" applyBorder="1" applyAlignment="1" applyProtection="1">
      <alignment horizontal="right"/>
      <protection locked="0"/>
    </xf>
    <xf numFmtId="0" fontId="1" fillId="0" borderId="6" xfId="1" applyBorder="1" applyProtection="1">
      <protection locked="0"/>
    </xf>
    <xf numFmtId="0" fontId="1" fillId="0" borderId="9" xfId="1" applyBorder="1" applyProtection="1">
      <protection locked="0"/>
    </xf>
    <xf numFmtId="0" fontId="23" fillId="0" borderId="73" xfId="1" applyFont="1" applyBorder="1" applyAlignment="1" applyProtection="1">
      <alignment horizontal="center" vertical="center"/>
      <protection locked="0"/>
    </xf>
    <xf numFmtId="0" fontId="1" fillId="0" borderId="30" xfId="1" applyBorder="1" applyAlignment="1" applyProtection="1">
      <alignment horizontal="center"/>
      <protection locked="0"/>
    </xf>
    <xf numFmtId="0" fontId="1" fillId="0" borderId="15" xfId="1" applyBorder="1" applyAlignment="1" applyProtection="1">
      <alignment horizontal="center"/>
      <protection locked="0"/>
    </xf>
    <xf numFmtId="0" fontId="1" fillId="0" borderId="15" xfId="1" applyBorder="1" applyAlignment="1" applyProtection="1">
      <alignment horizontal="right"/>
      <protection locked="0"/>
    </xf>
    <xf numFmtId="0" fontId="1" fillId="0" borderId="15" xfId="1" applyBorder="1" applyProtection="1">
      <protection locked="0"/>
    </xf>
    <xf numFmtId="0" fontId="1" fillId="0" borderId="17" xfId="1" applyBorder="1" applyProtection="1">
      <protection locked="0"/>
    </xf>
    <xf numFmtId="0" fontId="26" fillId="0" borderId="41" xfId="1" applyFont="1" applyBorder="1" applyAlignment="1" applyProtection="1">
      <alignment vertical="top" wrapText="1"/>
      <protection locked="0"/>
    </xf>
    <xf numFmtId="0" fontId="23" fillId="0" borderId="0" xfId="1" applyFont="1" applyProtection="1">
      <protection locked="0"/>
    </xf>
    <xf numFmtId="0" fontId="1" fillId="0" borderId="70" xfId="1" applyBorder="1" applyAlignment="1" applyProtection="1">
      <alignment horizontal="left"/>
      <protection locked="0"/>
    </xf>
    <xf numFmtId="0" fontId="10" fillId="0" borderId="71" xfId="1" applyFont="1" applyBorder="1" applyAlignment="1" applyProtection="1">
      <alignment horizontal="left"/>
      <protection locked="0"/>
    </xf>
    <xf numFmtId="0" fontId="1" fillId="0" borderId="30" xfId="1" applyBorder="1" applyAlignment="1" applyProtection="1">
      <alignment horizontal="center" vertical="center" wrapText="1"/>
      <protection locked="0"/>
    </xf>
    <xf numFmtId="0" fontId="1" fillId="0" borderId="60" xfId="1" applyBorder="1" applyAlignment="1" applyProtection="1">
      <alignment horizontal="left"/>
      <protection locked="0"/>
    </xf>
    <xf numFmtId="0" fontId="1" fillId="0" borderId="59" xfId="1" applyBorder="1" applyAlignment="1" applyProtection="1">
      <alignment horizontal="left"/>
      <protection locked="0"/>
    </xf>
    <xf numFmtId="0" fontId="24" fillId="0" borderId="60" xfId="1" applyFont="1" applyBorder="1" applyAlignment="1" applyProtection="1">
      <alignment horizontal="left"/>
      <protection locked="0"/>
    </xf>
    <xf numFmtId="0" fontId="1" fillId="0" borderId="33" xfId="1" applyBorder="1" applyAlignment="1" applyProtection="1">
      <alignment horizontal="center" vertical="center" wrapText="1"/>
      <protection locked="0"/>
    </xf>
    <xf numFmtId="0" fontId="1" fillId="0" borderId="24" xfId="1" applyBorder="1" applyAlignment="1" applyProtection="1">
      <alignment horizontal="center"/>
      <protection locked="0"/>
    </xf>
    <xf numFmtId="0" fontId="1" fillId="0" borderId="24" xfId="1" applyBorder="1" applyAlignment="1" applyProtection="1">
      <alignment horizontal="right"/>
      <protection locked="0"/>
    </xf>
    <xf numFmtId="0" fontId="1" fillId="0" borderId="24" xfId="1" applyBorder="1" applyProtection="1">
      <protection locked="0"/>
    </xf>
    <xf numFmtId="0" fontId="1" fillId="0" borderId="27" xfId="1" applyBorder="1" applyProtection="1">
      <protection locked="0"/>
    </xf>
    <xf numFmtId="0" fontId="1" fillId="0" borderId="45" xfId="1" applyBorder="1" applyAlignment="1" applyProtection="1">
      <alignment horizontal="left"/>
      <protection locked="0"/>
    </xf>
    <xf numFmtId="0" fontId="1" fillId="0" borderId="64" xfId="1" applyBorder="1" applyAlignment="1" applyProtection="1">
      <alignment horizontal="left"/>
      <protection locked="0"/>
    </xf>
    <xf numFmtId="0" fontId="24" fillId="0" borderId="45" xfId="1" applyFont="1" applyBorder="1" applyAlignment="1" applyProtection="1">
      <alignment horizontal="left"/>
      <protection locked="0"/>
    </xf>
    <xf numFmtId="0" fontId="1" fillId="0" borderId="74" xfId="1" applyBorder="1" applyAlignment="1" applyProtection="1">
      <alignment horizontal="left"/>
      <protection locked="0"/>
    </xf>
    <xf numFmtId="0" fontId="1" fillId="0" borderId="66" xfId="1" applyBorder="1" applyAlignment="1" applyProtection="1">
      <alignment horizontal="left"/>
      <protection locked="0"/>
    </xf>
    <xf numFmtId="0" fontId="24" fillId="0" borderId="40" xfId="1" applyFont="1" applyBorder="1" applyAlignment="1" applyProtection="1">
      <alignment horizontal="left"/>
      <protection locked="0"/>
    </xf>
    <xf numFmtId="0" fontId="24" fillId="0" borderId="19" xfId="1" applyFont="1" applyBorder="1" applyAlignment="1" applyProtection="1">
      <alignment horizontal="left"/>
      <protection locked="0"/>
    </xf>
    <xf numFmtId="0" fontId="24" fillId="0" borderId="71" xfId="1" applyFont="1" applyBorder="1" applyAlignment="1" applyProtection="1">
      <alignment horizontal="left"/>
      <protection locked="0"/>
    </xf>
    <xf numFmtId="0" fontId="1" fillId="0" borderId="0" xfId="1" applyAlignment="1" applyProtection="1">
      <alignment horizontal="left"/>
      <protection locked="0"/>
    </xf>
    <xf numFmtId="0" fontId="1" fillId="0" borderId="0" xfId="1" applyAlignment="1" applyProtection="1">
      <alignment horizontal="left" vertical="center"/>
      <protection locked="0"/>
    </xf>
    <xf numFmtId="0" fontId="1" fillId="0" borderId="0" xfId="1" applyAlignment="1" applyProtection="1">
      <alignment horizontal="right"/>
      <protection locked="0"/>
    </xf>
    <xf numFmtId="0" fontId="1" fillId="0" borderId="0" xfId="1" applyAlignment="1" applyProtection="1">
      <alignment vertical="center"/>
      <protection locked="0"/>
    </xf>
    <xf numFmtId="0" fontId="10" fillId="0" borderId="0" xfId="1" applyFont="1" applyAlignment="1" applyProtection="1">
      <alignment horizontal="left"/>
      <protection locked="0"/>
    </xf>
    <xf numFmtId="0" fontId="21" fillId="0" borderId="0" xfId="1" applyFont="1" applyAlignment="1" applyProtection="1">
      <alignment horizontal="right"/>
      <protection locked="0"/>
    </xf>
    <xf numFmtId="0" fontId="24" fillId="0" borderId="0" xfId="1" quotePrefix="1" applyFont="1" applyAlignment="1" applyProtection="1">
      <alignment horizontal="left"/>
      <protection locked="0"/>
    </xf>
    <xf numFmtId="0" fontId="1" fillId="0" borderId="0" xfId="1" quotePrefix="1" applyAlignment="1" applyProtection="1">
      <alignment horizontal="left"/>
      <protection locked="0"/>
    </xf>
    <xf numFmtId="0" fontId="1" fillId="0" borderId="0" xfId="8" applyProtection="1">
      <protection locked="0"/>
    </xf>
    <xf numFmtId="0" fontId="1" fillId="0" borderId="0" xfId="8" applyAlignment="1" applyProtection="1">
      <alignment horizontal="center"/>
      <protection locked="0"/>
    </xf>
    <xf numFmtId="0" fontId="1" fillId="0" borderId="0" xfId="8" applyAlignment="1" applyProtection="1">
      <alignment horizontal="right"/>
      <protection locked="0"/>
    </xf>
    <xf numFmtId="183" fontId="1" fillId="0" borderId="0" xfId="8" applyNumberFormat="1" applyProtection="1">
      <protection locked="0"/>
    </xf>
    <xf numFmtId="0" fontId="29" fillId="0" borderId="0" xfId="1" applyFont="1" applyProtection="1">
      <protection locked="0"/>
    </xf>
    <xf numFmtId="0" fontId="29" fillId="0" borderId="0" xfId="8" applyFont="1" applyProtection="1">
      <protection locked="0"/>
    </xf>
    <xf numFmtId="0" fontId="29" fillId="0" borderId="0" xfId="8" applyFont="1" applyAlignment="1" applyProtection="1">
      <alignment horizontal="center"/>
      <protection locked="0"/>
    </xf>
    <xf numFmtId="0" fontId="29" fillId="0" borderId="0" xfId="1" applyFont="1" applyAlignment="1" applyProtection="1">
      <alignment horizontal="center"/>
      <protection locked="0"/>
    </xf>
    <xf numFmtId="0" fontId="29" fillId="0" borderId="65" xfId="8" applyFont="1" applyBorder="1" applyAlignment="1" applyProtection="1">
      <alignment horizontal="center"/>
      <protection locked="0"/>
    </xf>
    <xf numFmtId="0" fontId="29" fillId="0" borderId="66" xfId="1" applyFont="1" applyBorder="1" applyAlignment="1" applyProtection="1">
      <alignment horizontal="left"/>
      <protection locked="0"/>
    </xf>
    <xf numFmtId="0" fontId="29" fillId="0" borderId="66" xfId="1" applyFont="1" applyBorder="1" applyAlignment="1" applyProtection="1">
      <alignment horizontal="center"/>
      <protection locked="0"/>
    </xf>
    <xf numFmtId="0" fontId="29" fillId="0" borderId="66" xfId="8" applyFont="1" applyBorder="1" applyAlignment="1" applyProtection="1">
      <alignment horizontal="center"/>
      <protection locked="0"/>
    </xf>
    <xf numFmtId="0" fontId="29" fillId="0" borderId="66" xfId="1" applyFont="1" applyBorder="1" applyProtection="1">
      <protection locked="0"/>
    </xf>
    <xf numFmtId="0" fontId="29" fillId="0" borderId="48" xfId="1" applyFont="1" applyBorder="1" applyProtection="1">
      <protection locked="0"/>
    </xf>
    <xf numFmtId="0" fontId="29" fillId="0" borderId="12" xfId="8" applyFont="1" applyBorder="1" applyAlignment="1" applyProtection="1">
      <alignment horizontal="center"/>
      <protection locked="0"/>
    </xf>
    <xf numFmtId="0" fontId="29" fillId="0" borderId="0" xfId="1" applyFont="1" applyAlignment="1" applyProtection="1">
      <alignment horizontal="left"/>
      <protection locked="0"/>
    </xf>
    <xf numFmtId="0" fontId="29" fillId="0" borderId="47" xfId="1" applyFont="1" applyBorder="1" applyProtection="1">
      <protection locked="0"/>
    </xf>
    <xf numFmtId="0" fontId="29" fillId="0" borderId="12" xfId="1" applyFont="1" applyBorder="1" applyAlignment="1" applyProtection="1">
      <alignment horizontal="center"/>
      <protection locked="0"/>
    </xf>
    <xf numFmtId="0" fontId="29" fillId="0" borderId="58" xfId="1" applyFont="1" applyBorder="1" applyAlignment="1" applyProtection="1">
      <alignment horizontal="center"/>
      <protection locked="0"/>
    </xf>
    <xf numFmtId="0" fontId="29" fillId="0" borderId="59" xfId="1" applyFont="1" applyBorder="1" applyAlignment="1" applyProtection="1">
      <alignment horizontal="center"/>
      <protection locked="0"/>
    </xf>
    <xf numFmtId="0" fontId="29" fillId="0" borderId="59" xfId="1" applyFont="1" applyBorder="1" applyProtection="1">
      <protection locked="0"/>
    </xf>
    <xf numFmtId="0" fontId="29" fillId="0" borderId="62" xfId="1" applyFont="1" applyBorder="1" applyProtection="1">
      <protection locked="0"/>
    </xf>
    <xf numFmtId="0" fontId="1" fillId="0" borderId="71" xfId="1" applyBorder="1" applyAlignment="1" applyProtection="1">
      <alignment horizontal="left" shrinkToFit="1"/>
      <protection locked="0"/>
    </xf>
    <xf numFmtId="0" fontId="1" fillId="0" borderId="70" xfId="1" applyBorder="1" applyAlignment="1" applyProtection="1">
      <alignment horizontal="left" shrinkToFit="1"/>
      <protection locked="0"/>
    </xf>
    <xf numFmtId="0" fontId="29" fillId="0" borderId="0" xfId="1" applyFont="1" applyProtection="1">
      <protection hidden="1"/>
    </xf>
    <xf numFmtId="0" fontId="18" fillId="0" borderId="0" xfId="10" applyFont="1" applyProtection="1">
      <alignment vertical="center"/>
      <protection locked="0"/>
    </xf>
    <xf numFmtId="0" fontId="19" fillId="0" borderId="0" xfId="10" applyFont="1" applyAlignment="1" applyProtection="1">
      <alignment horizontal="left" vertical="center"/>
      <protection locked="0"/>
    </xf>
    <xf numFmtId="0" fontId="19" fillId="0" borderId="0" xfId="10" applyFont="1" applyAlignment="1" applyProtection="1">
      <alignment horizontal="center" vertical="center"/>
      <protection locked="0"/>
    </xf>
    <xf numFmtId="0" fontId="19" fillId="0" borderId="0" xfId="10" applyFont="1" applyProtection="1">
      <alignment vertical="center"/>
      <protection locked="0"/>
    </xf>
    <xf numFmtId="0" fontId="14" fillId="0" borderId="0" xfId="10" applyFont="1" applyProtection="1">
      <alignment vertical="center"/>
      <protection locked="0"/>
    </xf>
    <xf numFmtId="0" fontId="20" fillId="0" borderId="0" xfId="10" applyFont="1" applyAlignment="1" applyProtection="1">
      <alignment horizontal="left" vertical="center"/>
      <protection locked="0"/>
    </xf>
    <xf numFmtId="0" fontId="20" fillId="0" borderId="0" xfId="10" applyFont="1" applyProtection="1">
      <alignment vertical="center"/>
      <protection locked="0"/>
    </xf>
    <xf numFmtId="0" fontId="12" fillId="0" borderId="0" xfId="10" applyFont="1" applyProtection="1">
      <alignment vertical="center"/>
      <protection locked="0"/>
    </xf>
    <xf numFmtId="0" fontId="20" fillId="0" borderId="0" xfId="10" applyFont="1" applyAlignment="1" applyProtection="1">
      <alignment horizontal="center" vertical="center"/>
      <protection locked="0"/>
    </xf>
    <xf numFmtId="0" fontId="24" fillId="0" borderId="0" xfId="1" applyFont="1" applyAlignment="1" applyProtection="1">
      <alignment horizontal="left"/>
      <protection locked="0"/>
    </xf>
    <xf numFmtId="0" fontId="24" fillId="0" borderId="0" xfId="1" applyFont="1" applyAlignment="1" applyProtection="1">
      <alignment horizontal="center"/>
      <protection locked="0"/>
    </xf>
    <xf numFmtId="0" fontId="1" fillId="0" borderId="0" xfId="1" applyAlignment="1" applyProtection="1">
      <alignment vertical="center" shrinkToFit="1"/>
      <protection locked="0"/>
    </xf>
    <xf numFmtId="0" fontId="26" fillId="0" borderId="0" xfId="1" applyFont="1" applyAlignment="1" applyProtection="1">
      <alignment vertical="top" wrapText="1"/>
      <protection locked="0"/>
    </xf>
    <xf numFmtId="0" fontId="31" fillId="0" borderId="0" xfId="1" applyFont="1" applyAlignment="1" applyProtection="1">
      <alignment horizontal="center"/>
      <protection locked="0"/>
    </xf>
    <xf numFmtId="0" fontId="33" fillId="0" borderId="71" xfId="1" applyFont="1" applyBorder="1" applyAlignment="1" applyProtection="1">
      <alignment horizontal="left"/>
      <protection locked="0"/>
    </xf>
    <xf numFmtId="186" fontId="10" fillId="0" borderId="0" xfId="1" applyNumberFormat="1" applyFont="1" applyAlignment="1" applyProtection="1">
      <alignment horizontal="center"/>
      <protection locked="0"/>
    </xf>
    <xf numFmtId="181" fontId="21" fillId="0" borderId="0" xfId="1" applyNumberFormat="1" applyFont="1" applyProtection="1">
      <protection locked="0"/>
    </xf>
    <xf numFmtId="0" fontId="1" fillId="0" borderId="0" xfId="11" applyAlignment="1" applyProtection="1">
      <alignment horizontal="center"/>
      <protection locked="0"/>
    </xf>
    <xf numFmtId="0" fontId="1" fillId="0" borderId="0" xfId="11" applyAlignment="1" applyProtection="1">
      <alignment horizontal="right"/>
      <protection locked="0"/>
    </xf>
    <xf numFmtId="0" fontId="1" fillId="0" borderId="0" xfId="11" applyProtection="1">
      <protection locked="0"/>
    </xf>
    <xf numFmtId="183" fontId="1" fillId="0" borderId="0" xfId="11" applyNumberFormat="1" applyProtection="1">
      <protection locked="0"/>
    </xf>
    <xf numFmtId="0" fontId="0" fillId="0" borderId="0" xfId="11" applyFont="1" applyAlignment="1" applyProtection="1">
      <alignment horizontal="center"/>
      <protection locked="0"/>
    </xf>
    <xf numFmtId="0" fontId="36" fillId="0" borderId="0" xfId="1" applyFont="1" applyAlignment="1" applyProtection="1">
      <alignment vertical="top" wrapText="1"/>
      <protection locked="0"/>
    </xf>
    <xf numFmtId="185" fontId="1" fillId="0" borderId="0" xfId="11" applyNumberFormat="1" applyProtection="1">
      <protection locked="0"/>
    </xf>
    <xf numFmtId="178" fontId="25" fillId="0" borderId="0" xfId="1" applyNumberFormat="1" applyFont="1" applyAlignment="1" applyProtection="1">
      <alignment vertical="center"/>
      <protection locked="0"/>
    </xf>
    <xf numFmtId="0" fontId="24" fillId="0" borderId="0" xfId="1" applyFont="1" applyAlignment="1" applyProtection="1">
      <alignment vertical="center" wrapText="1"/>
      <protection locked="0"/>
    </xf>
    <xf numFmtId="188" fontId="25" fillId="0" borderId="0" xfId="1" applyNumberFormat="1" applyFont="1" applyAlignment="1" applyProtection="1">
      <alignment vertical="center"/>
      <protection locked="0"/>
    </xf>
    <xf numFmtId="0" fontId="31" fillId="0" borderId="0" xfId="1" applyFont="1" applyProtection="1">
      <protection locked="0"/>
    </xf>
    <xf numFmtId="0" fontId="23" fillId="0" borderId="0" xfId="1" applyFont="1" applyAlignment="1" applyProtection="1">
      <alignment horizontal="center"/>
      <protection locked="0"/>
    </xf>
    <xf numFmtId="186" fontId="23" fillId="0" borderId="0" xfId="1" applyNumberFormat="1" applyFont="1" applyAlignment="1" applyProtection="1">
      <alignment horizontal="center"/>
      <protection locked="0"/>
    </xf>
    <xf numFmtId="0" fontId="1" fillId="0" borderId="16" xfId="1" applyBorder="1" applyProtection="1">
      <protection locked="0"/>
    </xf>
    <xf numFmtId="0" fontId="1" fillId="0" borderId="64" xfId="1" applyBorder="1" applyProtection="1">
      <protection locked="0"/>
    </xf>
    <xf numFmtId="0" fontId="1" fillId="0" borderId="16" xfId="1" applyBorder="1" applyAlignment="1" applyProtection="1">
      <alignment horizontal="center"/>
      <protection locked="0"/>
    </xf>
    <xf numFmtId="0" fontId="1" fillId="0" borderId="64" xfId="1" applyBorder="1" applyAlignment="1" applyProtection="1">
      <alignment horizontal="center"/>
      <protection locked="0"/>
    </xf>
    <xf numFmtId="0" fontId="1" fillId="0" borderId="14" xfId="1" applyBorder="1" applyAlignment="1" applyProtection="1">
      <alignment horizontal="center"/>
      <protection locked="0"/>
    </xf>
    <xf numFmtId="49" fontId="1" fillId="0" borderId="16" xfId="1" applyNumberFormat="1" applyBorder="1" applyAlignment="1" applyProtection="1">
      <alignment horizontal="left"/>
      <protection locked="0"/>
    </xf>
    <xf numFmtId="0" fontId="1" fillId="0" borderId="14" xfId="1" applyBorder="1" applyAlignment="1" applyProtection="1">
      <alignment horizontal="left"/>
      <protection locked="0"/>
    </xf>
    <xf numFmtId="178" fontId="27" fillId="0" borderId="15" xfId="1" applyNumberFormat="1" applyFont="1" applyBorder="1" applyAlignment="1" applyProtection="1">
      <alignment horizontal="center" shrinkToFit="1"/>
      <protection locked="0"/>
    </xf>
    <xf numFmtId="0" fontId="31" fillId="0" borderId="71" xfId="1" applyFont="1" applyBorder="1" applyAlignment="1" applyProtection="1">
      <alignment horizontal="left"/>
      <protection locked="0"/>
    </xf>
    <xf numFmtId="183" fontId="25" fillId="0" borderId="0" xfId="1" applyNumberFormat="1" applyFont="1" applyAlignment="1" applyProtection="1">
      <alignment vertical="center"/>
      <protection locked="0"/>
    </xf>
    <xf numFmtId="0" fontId="25" fillId="0" borderId="0" xfId="9" applyNumberFormat="1" applyFont="1" applyFill="1" applyBorder="1" applyAlignment="1" applyProtection="1">
      <alignment vertical="center"/>
      <protection locked="0"/>
    </xf>
    <xf numFmtId="0" fontId="35" fillId="0" borderId="0" xfId="11" applyFont="1" applyAlignment="1" applyProtection="1">
      <alignment vertical="center"/>
      <protection hidden="1"/>
    </xf>
    <xf numFmtId="0" fontId="38" fillId="0" borderId="0" xfId="12" applyFont="1" applyProtection="1">
      <alignment vertical="center"/>
      <protection locked="0"/>
    </xf>
    <xf numFmtId="0" fontId="39" fillId="0" borderId="0" xfId="12" applyFont="1" applyProtection="1">
      <alignment vertical="center"/>
      <protection locked="0"/>
    </xf>
    <xf numFmtId="0" fontId="18" fillId="0" borderId="0" xfId="12" applyFont="1" applyProtection="1">
      <alignment vertical="center"/>
      <protection locked="0"/>
    </xf>
    <xf numFmtId="0" fontId="39" fillId="0" borderId="16" xfId="12" applyFont="1" applyBorder="1" applyAlignment="1" applyProtection="1">
      <alignment horizontal="left" vertical="center"/>
      <protection locked="0"/>
    </xf>
    <xf numFmtId="0" fontId="39" fillId="0" borderId="49" xfId="12" applyFont="1" applyBorder="1" applyAlignment="1" applyProtection="1">
      <alignment horizontal="left" vertical="center"/>
      <protection locked="0"/>
    </xf>
    <xf numFmtId="0" fontId="39" fillId="0" borderId="15" xfId="12" applyFont="1" applyBorder="1" applyAlignment="1" applyProtection="1">
      <alignment horizontal="left" vertical="center"/>
      <protection locked="0"/>
    </xf>
    <xf numFmtId="0" fontId="39" fillId="0" borderId="59" xfId="12" applyFont="1" applyBorder="1" applyAlignment="1" applyProtection="1">
      <alignment horizontal="left" vertical="center" indent="1"/>
      <protection locked="0"/>
    </xf>
    <xf numFmtId="0" fontId="43" fillId="0" borderId="59" xfId="12" applyFont="1" applyBorder="1" applyProtection="1">
      <alignment vertical="center"/>
      <protection locked="0"/>
    </xf>
    <xf numFmtId="0" fontId="39" fillId="0" borderId="59" xfId="12" applyFont="1" applyBorder="1" applyProtection="1">
      <alignment vertical="center"/>
      <protection locked="0"/>
    </xf>
    <xf numFmtId="0" fontId="39" fillId="0" borderId="65" xfId="12" applyFont="1" applyBorder="1" applyProtection="1">
      <alignment vertical="center"/>
      <protection locked="0"/>
    </xf>
    <xf numFmtId="0" fontId="39" fillId="0" borderId="66" xfId="12" applyFont="1" applyBorder="1" applyProtection="1">
      <alignment vertical="center"/>
      <protection locked="0"/>
    </xf>
    <xf numFmtId="0" fontId="39" fillId="0" borderId="12" xfId="12" applyFont="1" applyBorder="1" applyProtection="1">
      <alignment vertical="center"/>
      <protection locked="0"/>
    </xf>
    <xf numFmtId="0" fontId="39" fillId="0" borderId="15" xfId="12" applyFont="1" applyBorder="1" applyAlignment="1" applyProtection="1">
      <alignment horizontal="center" vertical="center"/>
      <protection locked="0"/>
    </xf>
    <xf numFmtId="0" fontId="39" fillId="0" borderId="15" xfId="12" applyFont="1" applyBorder="1" applyAlignment="1" applyProtection="1">
      <alignment vertical="center" wrapText="1"/>
      <protection locked="0"/>
    </xf>
    <xf numFmtId="0" fontId="39" fillId="0" borderId="48" xfId="12" applyFont="1" applyBorder="1" applyProtection="1">
      <alignment vertical="center"/>
      <protection locked="0"/>
    </xf>
    <xf numFmtId="0" fontId="39" fillId="0" borderId="47" xfId="12" applyFont="1" applyBorder="1" applyProtection="1">
      <alignment vertical="center"/>
      <protection locked="0"/>
    </xf>
    <xf numFmtId="0" fontId="39" fillId="0" borderId="47" xfId="12" applyFont="1" applyBorder="1" applyAlignment="1" applyProtection="1">
      <alignment vertical="center" wrapText="1"/>
      <protection locked="0"/>
    </xf>
    <xf numFmtId="0" fontId="39" fillId="0" borderId="58" xfId="12" applyFont="1" applyBorder="1" applyProtection="1">
      <alignment vertical="center"/>
      <protection locked="0"/>
    </xf>
    <xf numFmtId="0" fontId="39" fillId="0" borderId="62" xfId="12" applyFont="1" applyBorder="1" applyProtection="1">
      <alignment vertical="center"/>
      <protection locked="0"/>
    </xf>
    <xf numFmtId="0" fontId="18" fillId="0" borderId="0" xfId="12" applyFont="1" applyAlignment="1" applyProtection="1">
      <alignment horizontal="center" vertical="center"/>
      <protection hidden="1"/>
    </xf>
    <xf numFmtId="0" fontId="1" fillId="0" borderId="0" xfId="3" applyAlignment="1" applyProtection="1">
      <alignment horizontal="center" vertical="center"/>
      <protection locked="0"/>
    </xf>
    <xf numFmtId="0" fontId="93" fillId="0" borderId="0" xfId="3" applyFont="1" applyAlignment="1" applyProtection="1">
      <alignment vertical="center" wrapText="1"/>
      <protection locked="0"/>
    </xf>
    <xf numFmtId="0" fontId="97" fillId="12" borderId="73" xfId="3" applyFont="1" applyFill="1" applyBorder="1" applyAlignment="1" applyProtection="1">
      <alignment horizontal="center" vertical="center"/>
      <protection locked="0"/>
    </xf>
    <xf numFmtId="0" fontId="98" fillId="12" borderId="175" xfId="3" applyFont="1" applyFill="1" applyBorder="1" applyAlignment="1" applyProtection="1">
      <alignment horizontal="center" vertical="center"/>
      <protection locked="0"/>
    </xf>
    <xf numFmtId="0" fontId="98" fillId="12" borderId="176" xfId="3" applyFont="1" applyFill="1" applyBorder="1" applyAlignment="1" applyProtection="1">
      <alignment horizontal="center" vertical="center" wrapText="1"/>
      <protection locked="0"/>
    </xf>
    <xf numFmtId="0" fontId="98" fillId="12" borderId="177" xfId="3" applyFont="1" applyFill="1" applyBorder="1" applyAlignment="1" applyProtection="1">
      <alignment horizontal="center" vertical="center"/>
      <protection locked="0"/>
    </xf>
    <xf numFmtId="0" fontId="98" fillId="12" borderId="178" xfId="3" applyFont="1" applyFill="1" applyBorder="1" applyAlignment="1" applyProtection="1">
      <alignment horizontal="center" vertical="center" wrapText="1"/>
      <protection locked="0"/>
    </xf>
    <xf numFmtId="0" fontId="98" fillId="12" borderId="176" xfId="3" applyFont="1" applyFill="1" applyBorder="1" applyAlignment="1" applyProtection="1">
      <alignment horizontal="center" vertical="center"/>
      <protection locked="0"/>
    </xf>
    <xf numFmtId="0" fontId="98" fillId="12" borderId="62" xfId="3" applyFont="1" applyFill="1" applyBorder="1" applyAlignment="1" applyProtection="1">
      <alignment horizontal="center" vertical="center"/>
      <protection locked="0"/>
    </xf>
    <xf numFmtId="0" fontId="100" fillId="14" borderId="179" xfId="3" applyFont="1" applyFill="1" applyBorder="1" applyAlignment="1" applyProtection="1">
      <alignment horizontal="center" vertical="center"/>
      <protection locked="0"/>
    </xf>
    <xf numFmtId="49" fontId="100" fillId="14" borderId="180" xfId="3" applyNumberFormat="1" applyFont="1" applyFill="1" applyBorder="1" applyAlignment="1" applyProtection="1">
      <alignment horizontal="center" vertical="center"/>
      <protection locked="0"/>
    </xf>
    <xf numFmtId="0" fontId="100" fillId="14" borderId="181" xfId="3" applyFont="1" applyFill="1" applyBorder="1" applyAlignment="1" applyProtection="1">
      <alignment vertical="center" wrapText="1"/>
      <protection locked="0"/>
    </xf>
    <xf numFmtId="0" fontId="100" fillId="14" borderId="182" xfId="3" applyFont="1" applyFill="1" applyBorder="1" applyAlignment="1" applyProtection="1">
      <alignment horizontal="center" vertical="center"/>
      <protection locked="0"/>
    </xf>
    <xf numFmtId="0" fontId="100" fillId="14" borderId="183" xfId="3" applyFont="1" applyFill="1" applyBorder="1" applyProtection="1">
      <alignment vertical="center"/>
      <protection locked="0"/>
    </xf>
    <xf numFmtId="0" fontId="1" fillId="14" borderId="61" xfId="3" applyFill="1" applyBorder="1" applyAlignment="1" applyProtection="1">
      <alignment horizontal="center" vertical="center"/>
      <protection locked="0"/>
    </xf>
    <xf numFmtId="0" fontId="98" fillId="12" borderId="184" xfId="3" applyFont="1" applyFill="1" applyBorder="1" applyAlignment="1" applyProtection="1">
      <alignment horizontal="center" vertical="center"/>
      <protection locked="0"/>
    </xf>
    <xf numFmtId="0" fontId="100" fillId="14" borderId="185" xfId="3" applyFont="1" applyFill="1" applyBorder="1" applyAlignment="1" applyProtection="1">
      <alignment horizontal="center" vertical="center"/>
      <protection locked="0"/>
    </xf>
    <xf numFmtId="49" fontId="100" fillId="14" borderId="186" xfId="3" applyNumberFormat="1" applyFont="1" applyFill="1" applyBorder="1" applyAlignment="1" applyProtection="1">
      <alignment horizontal="center" vertical="center"/>
      <protection locked="0"/>
    </xf>
    <xf numFmtId="0" fontId="100" fillId="14" borderId="187" xfId="3" applyFont="1" applyFill="1" applyBorder="1" applyProtection="1">
      <alignment vertical="center"/>
      <protection locked="0"/>
    </xf>
    <xf numFmtId="0" fontId="100" fillId="14" borderId="186" xfId="3" applyFont="1" applyFill="1" applyBorder="1" applyAlignment="1" applyProtection="1">
      <alignment horizontal="center" vertical="center"/>
      <protection locked="0"/>
    </xf>
    <xf numFmtId="0" fontId="100" fillId="14" borderId="187" xfId="3" applyFont="1" applyFill="1" applyBorder="1" applyAlignment="1" applyProtection="1">
      <alignment horizontal="center" vertical="center"/>
      <protection locked="0"/>
    </xf>
    <xf numFmtId="0" fontId="1" fillId="14" borderId="50" xfId="3" applyFill="1" applyBorder="1" applyAlignment="1" applyProtection="1">
      <alignment horizontal="center" vertical="center"/>
      <protection locked="0"/>
    </xf>
    <xf numFmtId="0" fontId="1" fillId="12" borderId="62" xfId="3" applyFill="1" applyBorder="1" applyAlignment="1" applyProtection="1">
      <alignment horizontal="center" vertical="center"/>
      <protection locked="0"/>
    </xf>
    <xf numFmtId="0" fontId="1" fillId="12" borderId="14" xfId="3" applyFill="1" applyBorder="1" applyAlignment="1" applyProtection="1">
      <alignment horizontal="center" vertical="center"/>
      <protection locked="0"/>
    </xf>
    <xf numFmtId="0" fontId="1" fillId="12" borderId="15" xfId="3" applyFill="1" applyBorder="1" applyAlignment="1" applyProtection="1">
      <alignment horizontal="center" vertical="center"/>
      <protection locked="0"/>
    </xf>
    <xf numFmtId="0" fontId="1" fillId="12" borderId="23" xfId="3" applyFill="1" applyBorder="1" applyAlignment="1" applyProtection="1">
      <alignment horizontal="center" vertical="center"/>
      <protection locked="0"/>
    </xf>
    <xf numFmtId="49" fontId="1" fillId="14" borderId="181" xfId="3" applyNumberFormat="1" applyFill="1" applyBorder="1" applyAlignment="1" applyProtection="1">
      <alignment horizontal="center" vertical="center"/>
      <protection hidden="1"/>
    </xf>
    <xf numFmtId="49" fontId="1" fillId="14" borderId="46" xfId="3" applyNumberFormat="1" applyFill="1" applyBorder="1" applyAlignment="1" applyProtection="1">
      <alignment horizontal="center" vertical="center"/>
      <protection hidden="1"/>
    </xf>
    <xf numFmtId="0" fontId="1" fillId="0" borderId="181" xfId="3" applyBorder="1" applyAlignment="1" applyProtection="1">
      <alignment horizontal="center" vertical="center"/>
      <protection hidden="1"/>
    </xf>
    <xf numFmtId="0" fontId="1" fillId="0" borderId="180" xfId="3" applyBorder="1" applyAlignment="1" applyProtection="1">
      <alignment horizontal="center" vertical="center"/>
      <protection hidden="1"/>
    </xf>
    <xf numFmtId="0" fontId="1" fillId="0" borderId="14" xfId="3" applyBorder="1" applyAlignment="1" applyProtection="1">
      <alignment horizontal="center" vertical="center"/>
      <protection hidden="1"/>
    </xf>
    <xf numFmtId="0" fontId="1" fillId="0" borderId="17" xfId="3" applyBorder="1" applyAlignment="1" applyProtection="1">
      <alignment horizontal="center" vertical="center"/>
      <protection hidden="1"/>
    </xf>
    <xf numFmtId="0" fontId="1" fillId="0" borderId="33" xfId="3" applyBorder="1" applyAlignment="1" applyProtection="1">
      <alignment horizontal="center" vertical="center"/>
      <protection hidden="1"/>
    </xf>
    <xf numFmtId="0" fontId="1" fillId="0" borderId="27" xfId="3" applyBorder="1" applyAlignment="1" applyProtection="1">
      <alignment horizontal="center" vertical="center"/>
      <protection hidden="1"/>
    </xf>
    <xf numFmtId="0" fontId="14" fillId="0" borderId="0" xfId="3" applyFont="1" applyAlignment="1" applyProtection="1">
      <alignment horizontal="center" vertical="center"/>
      <protection locked="0"/>
    </xf>
    <xf numFmtId="49" fontId="106" fillId="14" borderId="180" xfId="3" applyNumberFormat="1" applyFont="1" applyFill="1" applyBorder="1" applyAlignment="1" applyProtection="1">
      <alignment horizontal="center" vertical="center"/>
      <protection locked="0"/>
    </xf>
    <xf numFmtId="0" fontId="100" fillId="14" borderId="65" xfId="3" applyFont="1" applyFill="1" applyBorder="1" applyAlignment="1" applyProtection="1">
      <alignment horizontal="center" vertical="center"/>
      <protection locked="0"/>
    </xf>
    <xf numFmtId="0" fontId="1" fillId="14" borderId="186" xfId="3" applyFill="1" applyBorder="1" applyAlignment="1" applyProtection="1">
      <alignment horizontal="center" vertical="center"/>
      <protection locked="0"/>
    </xf>
    <xf numFmtId="49" fontId="1" fillId="14" borderId="75" xfId="3" applyNumberFormat="1" applyFill="1" applyBorder="1" applyAlignment="1" applyProtection="1">
      <alignment horizontal="center" vertical="center"/>
      <protection hidden="1"/>
    </xf>
    <xf numFmtId="0" fontId="1" fillId="3" borderId="191" xfId="3" applyFill="1" applyBorder="1" applyAlignment="1" applyProtection="1">
      <alignment horizontal="center" vertical="center"/>
      <protection hidden="1"/>
    </xf>
    <xf numFmtId="0" fontId="1" fillId="0" borderId="61" xfId="3" applyBorder="1" applyAlignment="1" applyProtection="1">
      <alignment horizontal="center" vertical="center"/>
      <protection hidden="1"/>
    </xf>
    <xf numFmtId="0" fontId="1" fillId="3" borderId="14" xfId="3" applyFill="1" applyBorder="1" applyAlignment="1" applyProtection="1">
      <alignment horizontal="center" vertical="center"/>
      <protection hidden="1"/>
    </xf>
    <xf numFmtId="0" fontId="1" fillId="3" borderId="62" xfId="3" applyFill="1" applyBorder="1" applyAlignment="1" applyProtection="1">
      <alignment horizontal="center" vertical="center"/>
      <protection hidden="1"/>
    </xf>
    <xf numFmtId="0" fontId="38" fillId="0" borderId="0" xfId="3" applyFont="1" applyProtection="1">
      <alignment vertical="center"/>
      <protection locked="0"/>
    </xf>
    <xf numFmtId="0" fontId="39" fillId="0" borderId="16" xfId="3" applyFont="1" applyBorder="1" applyAlignment="1" applyProtection="1">
      <alignment horizontal="left" vertical="center"/>
      <protection locked="0"/>
    </xf>
    <xf numFmtId="0" fontId="39" fillId="0" borderId="15" xfId="3" applyFont="1" applyBorder="1" applyAlignment="1" applyProtection="1">
      <alignment horizontal="left" vertical="center"/>
      <protection locked="0"/>
    </xf>
    <xf numFmtId="0" fontId="39" fillId="0" borderId="12" xfId="3" applyFont="1" applyBorder="1" applyProtection="1">
      <alignment vertical="center"/>
      <protection locked="0"/>
    </xf>
    <xf numFmtId="0" fontId="39" fillId="0" borderId="47" xfId="3" applyFont="1" applyBorder="1" applyProtection="1">
      <alignment vertical="center"/>
      <protection locked="0"/>
    </xf>
    <xf numFmtId="0" fontId="39" fillId="0" borderId="15" xfId="3" applyFont="1" applyBorder="1" applyAlignment="1" applyProtection="1">
      <alignment horizontal="distributed" vertical="center" wrapText="1" justifyLastLine="1"/>
      <protection locked="0"/>
    </xf>
    <xf numFmtId="0" fontId="39" fillId="0" borderId="15" xfId="3" applyFont="1" applyBorder="1" applyAlignment="1" applyProtection="1">
      <alignment horizontal="right" vertical="center" indent="1"/>
      <protection locked="0"/>
    </xf>
    <xf numFmtId="0" fontId="39" fillId="0" borderId="12" xfId="3" applyFont="1" applyBorder="1" applyAlignment="1" applyProtection="1">
      <alignment horizontal="right" vertical="center"/>
      <protection locked="0"/>
    </xf>
    <xf numFmtId="0" fontId="39" fillId="0" borderId="58" xfId="3" applyFont="1" applyBorder="1" applyProtection="1">
      <alignment vertical="center"/>
      <protection locked="0"/>
    </xf>
    <xf numFmtId="0" fontId="39" fillId="0" borderId="59" xfId="3" applyFont="1" applyBorder="1" applyProtection="1">
      <alignment vertical="center"/>
      <protection locked="0"/>
    </xf>
    <xf numFmtId="0" fontId="39" fillId="0" borderId="62" xfId="3" applyFont="1" applyBorder="1" applyProtection="1">
      <alignment vertical="center"/>
      <protection locked="0"/>
    </xf>
    <xf numFmtId="0" fontId="39" fillId="0" borderId="66" xfId="3" applyFont="1" applyBorder="1" applyProtection="1">
      <alignment vertical="center"/>
      <protection locked="0"/>
    </xf>
    <xf numFmtId="0" fontId="39" fillId="0" borderId="48" xfId="3" applyFont="1" applyBorder="1" applyProtection="1">
      <alignment vertical="center"/>
      <protection locked="0"/>
    </xf>
    <xf numFmtId="0" fontId="39" fillId="0" borderId="16" xfId="3" applyFont="1" applyBorder="1" applyProtection="1">
      <alignment vertical="center"/>
      <protection locked="0"/>
    </xf>
    <xf numFmtId="0" fontId="24" fillId="0" borderId="0" xfId="3" applyFont="1" applyProtection="1">
      <alignment vertical="center"/>
      <protection locked="0"/>
    </xf>
    <xf numFmtId="0" fontId="46" fillId="0" borderId="0" xfId="3" applyFont="1" applyAlignment="1" applyProtection="1">
      <alignment horizontal="center" vertical="center"/>
      <protection locked="0"/>
    </xf>
    <xf numFmtId="0" fontId="46" fillId="0" borderId="0" xfId="3" applyFont="1" applyProtection="1">
      <alignment vertical="center"/>
      <protection locked="0"/>
    </xf>
    <xf numFmtId="0" fontId="46" fillId="0" borderId="16" xfId="3" applyFont="1" applyBorder="1" applyAlignment="1" applyProtection="1">
      <alignment horizontal="center" vertical="center"/>
      <protection locked="0"/>
    </xf>
    <xf numFmtId="0" fontId="46" fillId="0" borderId="82" xfId="3" applyFont="1" applyBorder="1" applyProtection="1">
      <alignment vertical="center"/>
      <protection locked="0"/>
    </xf>
    <xf numFmtId="0" fontId="46" fillId="0" borderId="83" xfId="3" applyFont="1" applyBorder="1" applyProtection="1">
      <alignment vertical="center"/>
      <protection locked="0"/>
    </xf>
    <xf numFmtId="0" fontId="46" fillId="0" borderId="84" xfId="3" applyFont="1" applyBorder="1" applyProtection="1">
      <alignment vertical="center"/>
      <protection locked="0"/>
    </xf>
    <xf numFmtId="0" fontId="46" fillId="0" borderId="85" xfId="3" applyFont="1" applyBorder="1" applyProtection="1">
      <alignment vertical="center"/>
      <protection locked="0"/>
    </xf>
    <xf numFmtId="0" fontId="46" fillId="0" borderId="86" xfId="3" applyFont="1" applyBorder="1" applyProtection="1">
      <alignment vertical="center"/>
      <protection locked="0"/>
    </xf>
    <xf numFmtId="0" fontId="46" fillId="0" borderId="87" xfId="3" applyFont="1" applyBorder="1" applyProtection="1">
      <alignment vertical="center"/>
      <protection locked="0"/>
    </xf>
    <xf numFmtId="0" fontId="46" fillId="0" borderId="0" xfId="3" applyFont="1" applyAlignment="1" applyProtection="1">
      <alignment horizontal="left" vertical="center" wrapText="1"/>
      <protection locked="0"/>
    </xf>
    <xf numFmtId="0" fontId="43" fillId="0" borderId="15" xfId="3" applyFont="1" applyBorder="1" applyAlignment="1" applyProtection="1">
      <alignment horizontal="center" vertical="center" wrapText="1"/>
      <protection locked="0"/>
    </xf>
    <xf numFmtId="0" fontId="46" fillId="0" borderId="16" xfId="3" applyFont="1" applyBorder="1" applyProtection="1">
      <alignment vertical="center"/>
      <protection locked="0"/>
    </xf>
    <xf numFmtId="0" fontId="46" fillId="0" borderId="14" xfId="3" applyFont="1" applyBorder="1" applyProtection="1">
      <alignment vertical="center"/>
      <protection locked="0"/>
    </xf>
    <xf numFmtId="0" fontId="43" fillId="0" borderId="57" xfId="3" applyFont="1" applyBorder="1" applyAlignment="1" applyProtection="1">
      <alignment horizontal="center" vertical="center" wrapText="1"/>
      <protection locked="0"/>
    </xf>
    <xf numFmtId="0" fontId="46" fillId="0" borderId="0" xfId="3" applyFont="1" applyAlignment="1" applyProtection="1">
      <alignment vertical="center" textRotation="255" wrapText="1"/>
      <protection locked="0"/>
    </xf>
    <xf numFmtId="0" fontId="47" fillId="0" borderId="0" xfId="13" applyFont="1" applyProtection="1">
      <alignment vertical="center"/>
      <protection locked="0"/>
    </xf>
    <xf numFmtId="0" fontId="49" fillId="0" borderId="0" xfId="13" applyFont="1" applyProtection="1">
      <alignment vertical="center"/>
      <protection locked="0"/>
    </xf>
    <xf numFmtId="0" fontId="52" fillId="0" borderId="0" xfId="3" applyFont="1" applyAlignment="1" applyProtection="1">
      <alignment horizontal="center" vertical="center"/>
      <protection locked="0"/>
    </xf>
    <xf numFmtId="0" fontId="48" fillId="0" borderId="0" xfId="3" applyFont="1" applyProtection="1">
      <alignment vertical="center"/>
      <protection locked="0"/>
    </xf>
    <xf numFmtId="178" fontId="49" fillId="0" borderId="91" xfId="13" applyNumberFormat="1" applyFont="1" applyBorder="1" applyProtection="1">
      <alignment vertical="center"/>
      <protection locked="0"/>
    </xf>
    <xf numFmtId="178" fontId="49" fillId="0" borderId="92" xfId="13" applyNumberFormat="1" applyFont="1" applyBorder="1" applyProtection="1">
      <alignment vertical="center"/>
      <protection locked="0"/>
    </xf>
    <xf numFmtId="191" fontId="49" fillId="0" borderId="0" xfId="13" applyNumberFormat="1" applyFont="1" applyProtection="1">
      <alignment vertical="center"/>
      <protection locked="0"/>
    </xf>
    <xf numFmtId="0" fontId="49" fillId="0" borderId="90" xfId="13" applyFont="1" applyBorder="1" applyProtection="1">
      <alignment vertical="center"/>
      <protection locked="0"/>
    </xf>
    <xf numFmtId="189" fontId="49" fillId="0" borderId="96" xfId="13" applyNumberFormat="1" applyFont="1" applyBorder="1" applyProtection="1">
      <alignment vertical="center"/>
      <protection locked="0"/>
    </xf>
    <xf numFmtId="189" fontId="49" fillId="0" borderId="100" xfId="13" applyNumberFormat="1" applyFont="1" applyBorder="1" applyProtection="1">
      <alignment vertical="center"/>
      <protection locked="0"/>
    </xf>
    <xf numFmtId="0" fontId="49" fillId="0" borderId="89" xfId="13" applyFont="1" applyBorder="1" applyAlignment="1" applyProtection="1">
      <alignment vertical="center" shrinkToFit="1"/>
      <protection locked="0"/>
    </xf>
    <xf numFmtId="0" fontId="49" fillId="0" borderId="0" xfId="13" applyFont="1" applyAlignment="1" applyProtection="1">
      <alignment vertical="center" shrinkToFit="1"/>
      <protection locked="0"/>
    </xf>
    <xf numFmtId="0" fontId="49" fillId="0" borderId="0" xfId="13" applyFont="1" applyAlignment="1" applyProtection="1">
      <alignment horizontal="center" vertical="center"/>
      <protection locked="0"/>
    </xf>
    <xf numFmtId="190" fontId="49" fillId="0" borderId="103" xfId="13" applyNumberFormat="1" applyFont="1" applyBorder="1" applyProtection="1">
      <alignment vertical="center"/>
      <protection locked="0"/>
    </xf>
    <xf numFmtId="190" fontId="49" fillId="0" borderId="104" xfId="13" applyNumberFormat="1" applyFont="1" applyBorder="1" applyProtection="1">
      <alignment vertical="center"/>
      <protection locked="0"/>
    </xf>
    <xf numFmtId="190" fontId="49" fillId="0" borderId="100" xfId="13" applyNumberFormat="1" applyFont="1" applyBorder="1" applyProtection="1">
      <alignment vertical="center"/>
      <protection locked="0"/>
    </xf>
    <xf numFmtId="190" fontId="49" fillId="0" borderId="105" xfId="13" applyNumberFormat="1" applyFont="1" applyBorder="1" applyProtection="1">
      <alignment vertical="center"/>
      <protection locked="0"/>
    </xf>
    <xf numFmtId="0" fontId="56" fillId="0" borderId="0" xfId="13" applyFont="1" applyAlignment="1" applyProtection="1">
      <alignment vertical="center" wrapText="1"/>
      <protection locked="0"/>
    </xf>
    <xf numFmtId="0" fontId="56" fillId="0" borderId="0" xfId="13" applyFont="1" applyProtection="1">
      <alignment vertical="center"/>
      <protection locked="0"/>
    </xf>
    <xf numFmtId="0" fontId="56" fillId="0" borderId="0" xfId="13" applyFont="1" applyAlignment="1" applyProtection="1">
      <alignment horizontal="right" vertical="center"/>
      <protection locked="0"/>
    </xf>
    <xf numFmtId="0" fontId="57" fillId="0" borderId="0" xfId="3" applyFont="1" applyProtection="1">
      <alignment vertical="center"/>
      <protection locked="0"/>
    </xf>
    <xf numFmtId="191" fontId="47" fillId="0" borderId="0" xfId="13" applyNumberFormat="1" applyFont="1" applyProtection="1">
      <alignment vertical="center"/>
      <protection locked="0"/>
    </xf>
    <xf numFmtId="0" fontId="58" fillId="0" borderId="0" xfId="13" applyFont="1" applyAlignment="1" applyProtection="1">
      <alignment vertical="center" wrapText="1"/>
      <protection locked="0"/>
    </xf>
    <xf numFmtId="0" fontId="58" fillId="0" borderId="0" xfId="13" applyFont="1" applyProtection="1">
      <alignment vertical="center"/>
      <protection locked="0"/>
    </xf>
    <xf numFmtId="0" fontId="58" fillId="0" borderId="0" xfId="13" applyFont="1" applyAlignment="1" applyProtection="1">
      <alignment horizontal="right" vertical="center"/>
      <protection locked="0"/>
    </xf>
    <xf numFmtId="0" fontId="12" fillId="0" borderId="0" xfId="13" applyFont="1" applyProtection="1">
      <alignment vertical="center"/>
      <protection locked="0"/>
    </xf>
    <xf numFmtId="0" fontId="10" fillId="0" borderId="0" xfId="3" applyFont="1" applyAlignment="1" applyProtection="1">
      <alignment horizontal="center" vertical="center"/>
      <protection locked="0"/>
    </xf>
    <xf numFmtId="178" fontId="46" fillId="0" borderId="91" xfId="13" applyNumberFormat="1" applyFont="1" applyBorder="1" applyProtection="1">
      <alignment vertical="center"/>
      <protection locked="0"/>
    </xf>
    <xf numFmtId="178" fontId="46" fillId="0" borderId="92" xfId="13" applyNumberFormat="1" applyFont="1" applyBorder="1" applyProtection="1">
      <alignment vertical="center"/>
      <protection locked="0"/>
    </xf>
    <xf numFmtId="191" fontId="12" fillId="0" borderId="0" xfId="13" applyNumberFormat="1" applyFont="1" applyProtection="1">
      <alignment vertical="center"/>
      <protection locked="0"/>
    </xf>
    <xf numFmtId="0" fontId="46" fillId="0" borderId="110" xfId="13" applyFont="1" applyBorder="1" applyProtection="1">
      <alignment vertical="center"/>
      <protection locked="0"/>
    </xf>
    <xf numFmtId="189" fontId="46" fillId="0" borderId="96" xfId="13" applyNumberFormat="1" applyFont="1" applyBorder="1" applyProtection="1">
      <alignment vertical="center"/>
      <protection locked="0"/>
    </xf>
    <xf numFmtId="189" fontId="46" fillId="0" borderId="100" xfId="13" applyNumberFormat="1" applyFont="1" applyBorder="1" applyProtection="1">
      <alignment vertical="center"/>
      <protection locked="0"/>
    </xf>
    <xf numFmtId="0" fontId="46" fillId="0" borderId="0" xfId="13" applyFont="1" applyAlignment="1" applyProtection="1">
      <alignment vertical="center" shrinkToFit="1"/>
      <protection locked="0"/>
    </xf>
    <xf numFmtId="190" fontId="46" fillId="0" borderId="103" xfId="13" applyNumberFormat="1" applyFont="1" applyBorder="1" applyProtection="1">
      <alignment vertical="center"/>
      <protection locked="0"/>
    </xf>
    <xf numFmtId="190" fontId="46" fillId="0" borderId="104" xfId="13" applyNumberFormat="1" applyFont="1" applyBorder="1" applyProtection="1">
      <alignment vertical="center"/>
      <protection locked="0"/>
    </xf>
    <xf numFmtId="190" fontId="46" fillId="0" borderId="126" xfId="13" applyNumberFormat="1" applyFont="1" applyBorder="1" applyProtection="1">
      <alignment vertical="center"/>
      <protection locked="0"/>
    </xf>
    <xf numFmtId="190" fontId="46" fillId="0" borderId="127" xfId="13" applyNumberFormat="1" applyFont="1" applyBorder="1" applyProtection="1">
      <alignment vertical="center"/>
      <protection locked="0"/>
    </xf>
    <xf numFmtId="190" fontId="46" fillId="0" borderId="0" xfId="13" applyNumberFormat="1" applyFont="1" applyProtection="1">
      <alignment vertical="center"/>
      <protection locked="0"/>
    </xf>
    <xf numFmtId="190" fontId="46" fillId="0" borderId="0" xfId="13" applyNumberFormat="1" applyFont="1" applyAlignment="1" applyProtection="1">
      <alignment horizontal="center" vertical="center"/>
      <protection locked="0"/>
    </xf>
    <xf numFmtId="0" fontId="46" fillId="0" borderId="30" xfId="13" applyFont="1" applyBorder="1" applyAlignment="1" applyProtection="1">
      <alignment horizontal="center" vertical="center" shrinkToFit="1"/>
      <protection locked="0"/>
    </xf>
    <xf numFmtId="0" fontId="46" fillId="0" borderId="135" xfId="13" applyFont="1" applyBorder="1" applyAlignment="1" applyProtection="1">
      <alignment horizontal="center" vertical="center" shrinkToFit="1"/>
      <protection locked="0"/>
    </xf>
    <xf numFmtId="0" fontId="61" fillId="0" borderId="0" xfId="13" applyFont="1" applyProtection="1">
      <alignment vertical="center"/>
      <protection locked="0"/>
    </xf>
    <xf numFmtId="0" fontId="61" fillId="0" borderId="0" xfId="13" applyFont="1" applyAlignment="1" applyProtection="1">
      <alignment vertical="center" wrapText="1"/>
      <protection locked="0"/>
    </xf>
    <xf numFmtId="0" fontId="61" fillId="0" borderId="0" xfId="13" applyFont="1" applyAlignment="1" applyProtection="1">
      <alignment horizontal="right" vertical="center"/>
      <protection locked="0"/>
    </xf>
    <xf numFmtId="0" fontId="39" fillId="0" borderId="136" xfId="12" applyFont="1" applyBorder="1" applyProtection="1">
      <alignment vertical="center"/>
      <protection locked="0"/>
    </xf>
    <xf numFmtId="0" fontId="39" fillId="0" borderId="137" xfId="12" applyFont="1" applyBorder="1" applyProtection="1">
      <alignment vertical="center"/>
      <protection locked="0"/>
    </xf>
    <xf numFmtId="0" fontId="42" fillId="0" borderId="139" xfId="12" applyFont="1" applyBorder="1" applyProtection="1">
      <alignment vertical="center"/>
      <protection locked="0"/>
    </xf>
    <xf numFmtId="0" fontId="42" fillId="0" borderId="15" xfId="12" applyFont="1" applyBorder="1" applyProtection="1">
      <alignment vertical="center"/>
      <protection locked="0"/>
    </xf>
    <xf numFmtId="0" fontId="39" fillId="0" borderId="15" xfId="12" applyFont="1" applyBorder="1" applyAlignment="1" applyProtection="1">
      <alignment horizontal="right" vertical="center" indent="1"/>
      <protection locked="0"/>
    </xf>
    <xf numFmtId="0" fontId="43" fillId="0" borderId="0" xfId="12" applyFont="1" applyProtection="1">
      <alignment vertical="center"/>
      <protection locked="0"/>
    </xf>
    <xf numFmtId="0" fontId="62" fillId="0" borderId="0" xfId="3" applyFont="1" applyProtection="1">
      <alignment vertical="center"/>
      <protection locked="0"/>
    </xf>
    <xf numFmtId="0" fontId="39" fillId="8" borderId="15" xfId="3" applyFont="1" applyFill="1" applyBorder="1" applyAlignment="1" applyProtection="1">
      <alignment horizontal="center" vertical="center"/>
      <protection locked="0"/>
    </xf>
    <xf numFmtId="0" fontId="1" fillId="0" borderId="0" xfId="3" applyAlignment="1" applyProtection="1">
      <alignment vertical="top" wrapText="1"/>
      <protection locked="0"/>
    </xf>
    <xf numFmtId="0" fontId="39" fillId="0" borderId="0" xfId="3" applyFont="1" applyAlignment="1" applyProtection="1">
      <alignment vertical="top"/>
      <protection locked="0"/>
    </xf>
    <xf numFmtId="0" fontId="62" fillId="0" borderId="0" xfId="3" applyFont="1" applyAlignment="1" applyProtection="1">
      <alignment horizontal="center" vertical="center"/>
      <protection locked="0"/>
    </xf>
    <xf numFmtId="0" fontId="62" fillId="0" borderId="0" xfId="3" applyFont="1" applyAlignment="1" applyProtection="1">
      <alignment vertical="center" wrapText="1"/>
      <protection locked="0"/>
    </xf>
    <xf numFmtId="0" fontId="39" fillId="0" borderId="0" xfId="3" applyFont="1" applyAlignment="1" applyProtection="1">
      <alignment vertical="top" wrapText="1"/>
      <protection locked="0"/>
    </xf>
    <xf numFmtId="0" fontId="23" fillId="0" borderId="0" xfId="13" applyFont="1" applyProtection="1">
      <alignment vertical="center"/>
      <protection locked="0"/>
    </xf>
    <xf numFmtId="0" fontId="23" fillId="0" borderId="0" xfId="13" applyFont="1" applyAlignment="1" applyProtection="1">
      <alignment horizontal="center" vertical="center"/>
      <protection locked="0"/>
    </xf>
    <xf numFmtId="0" fontId="43" fillId="0" borderId="0" xfId="13" applyFont="1" applyAlignment="1" applyProtection="1">
      <alignment horizontal="distributed" vertical="center"/>
      <protection locked="0"/>
    </xf>
    <xf numFmtId="0" fontId="43" fillId="0" borderId="0" xfId="13" applyFont="1" applyAlignment="1" applyProtection="1">
      <alignment horizontal="center" vertical="center"/>
      <protection locked="0"/>
    </xf>
    <xf numFmtId="0" fontId="43" fillId="0" borderId="0" xfId="13" applyFont="1" applyAlignment="1" applyProtection="1">
      <alignment horizontal="left" vertical="center" indent="1" shrinkToFit="1"/>
      <protection locked="0"/>
    </xf>
    <xf numFmtId="0" fontId="23" fillId="0" borderId="0" xfId="13" applyFont="1" applyAlignment="1" applyProtection="1">
      <alignment horizontal="distributed" vertical="center" indent="9"/>
      <protection locked="0"/>
    </xf>
    <xf numFmtId="0" fontId="39" fillId="0" borderId="16" xfId="13" applyFont="1" applyBorder="1" applyAlignment="1" applyProtection="1">
      <alignment horizontal="distributed" vertical="center" indent="2"/>
      <protection locked="0"/>
    </xf>
    <xf numFmtId="0" fontId="39" fillId="0" borderId="64" xfId="13" applyFont="1" applyBorder="1" applyProtection="1">
      <alignment vertical="center"/>
      <protection locked="0"/>
    </xf>
    <xf numFmtId="0" fontId="39" fillId="0" borderId="14" xfId="13" applyFont="1" applyBorder="1" applyAlignment="1" applyProtection="1">
      <alignment horizontal="distributed" vertical="center" indent="2"/>
      <protection locked="0"/>
    </xf>
    <xf numFmtId="0" fontId="39" fillId="0" borderId="64" xfId="13" applyFont="1" applyBorder="1" applyAlignment="1" applyProtection="1">
      <alignment vertical="center" wrapText="1"/>
      <protection locked="0"/>
    </xf>
    <xf numFmtId="0" fontId="39" fillId="0" borderId="65" xfId="13" applyFont="1" applyBorder="1" applyAlignment="1" applyProtection="1">
      <alignment horizontal="distributed" vertical="center" indent="2"/>
      <protection locked="0"/>
    </xf>
    <xf numFmtId="0" fontId="39" fillId="0" borderId="66" xfId="13" applyFont="1" applyBorder="1" applyProtection="1">
      <alignment vertical="center"/>
      <protection locked="0"/>
    </xf>
    <xf numFmtId="0" fontId="39" fillId="0" borderId="48" xfId="13" applyFont="1" applyBorder="1" applyAlignment="1" applyProtection="1">
      <alignment horizontal="distributed" vertical="center" indent="2"/>
      <protection locked="0"/>
    </xf>
    <xf numFmtId="0" fontId="39" fillId="0" borderId="65" xfId="13" applyFont="1" applyBorder="1" applyAlignment="1" applyProtection="1">
      <alignment horizontal="center" vertical="center"/>
      <protection locked="0"/>
    </xf>
    <xf numFmtId="0" fontId="39" fillId="0" borderId="66" xfId="13" applyFont="1" applyBorder="1" applyAlignment="1" applyProtection="1">
      <alignment vertical="center" wrapText="1"/>
      <protection locked="0"/>
    </xf>
    <xf numFmtId="0" fontId="45" fillId="0" borderId="16" xfId="13" applyFont="1" applyBorder="1" applyAlignment="1" applyProtection="1">
      <alignment vertical="center" wrapText="1"/>
      <protection locked="0"/>
    </xf>
    <xf numFmtId="0" fontId="45" fillId="0" borderId="64" xfId="13" applyFont="1" applyBorder="1" applyAlignment="1" applyProtection="1">
      <alignment vertical="center" wrapText="1"/>
      <protection locked="0"/>
    </xf>
    <xf numFmtId="0" fontId="45" fillId="0" borderId="14" xfId="13" applyFont="1" applyBorder="1" applyAlignment="1" applyProtection="1">
      <alignment vertical="center" wrapText="1"/>
      <protection locked="0"/>
    </xf>
    <xf numFmtId="0" fontId="39" fillId="0" borderId="15" xfId="12" applyFont="1" applyBorder="1" applyProtection="1">
      <alignment vertical="center"/>
      <protection locked="0"/>
    </xf>
    <xf numFmtId="0" fontId="63" fillId="0" borderId="0" xfId="15" applyFont="1" applyAlignment="1" applyProtection="1">
      <alignment wrapText="1"/>
      <protection locked="0"/>
    </xf>
    <xf numFmtId="0" fontId="63" fillId="0" borderId="0" xfId="16" applyFont="1" applyAlignment="1" applyProtection="1">
      <alignment horizontal="right" vertical="center"/>
      <protection locked="0"/>
    </xf>
    <xf numFmtId="0" fontId="63" fillId="0" borderId="0" xfId="16" applyFont="1" applyAlignment="1" applyProtection="1">
      <alignment vertical="center"/>
      <protection locked="0"/>
    </xf>
    <xf numFmtId="0" fontId="12" fillId="0" borderId="0" xfId="15" applyFont="1" applyProtection="1">
      <protection locked="0"/>
    </xf>
    <xf numFmtId="0" fontId="63" fillId="0" borderId="0" xfId="15" applyFont="1" applyAlignment="1" applyProtection="1">
      <alignment horizontal="center" wrapText="1"/>
      <protection locked="0"/>
    </xf>
    <xf numFmtId="0" fontId="63" fillId="0" borderId="0" xfId="15" applyFont="1" applyAlignment="1" applyProtection="1">
      <alignment horizontal="right" vertical="center"/>
      <protection locked="0"/>
    </xf>
    <xf numFmtId="0" fontId="63" fillId="0" borderId="0" xfId="15" applyFont="1" applyAlignment="1" applyProtection="1">
      <alignment vertical="center"/>
      <protection locked="0"/>
    </xf>
    <xf numFmtId="0" fontId="12" fillId="0" borderId="0" xfId="15" applyFont="1" applyAlignment="1" applyProtection="1">
      <alignment vertical="center"/>
      <protection locked="0"/>
    </xf>
    <xf numFmtId="0" fontId="63" fillId="0" borderId="16" xfId="15" applyFont="1" applyBorder="1" applyAlignment="1" applyProtection="1">
      <alignment wrapText="1"/>
      <protection locked="0"/>
    </xf>
    <xf numFmtId="0" fontId="63" fillId="0" borderId="14" xfId="15" applyFont="1" applyBorder="1" applyAlignment="1" applyProtection="1">
      <alignment vertical="center" wrapText="1"/>
      <protection locked="0"/>
    </xf>
    <xf numFmtId="0" fontId="63" fillId="0" borderId="62" xfId="15" applyFont="1" applyBorder="1" applyAlignment="1" applyProtection="1">
      <alignment vertical="center" wrapText="1"/>
      <protection locked="0"/>
    </xf>
    <xf numFmtId="0" fontId="63" fillId="0" borderId="16" xfId="15" applyFont="1" applyBorder="1" applyAlignment="1" applyProtection="1">
      <alignment horizontal="left" vertical="center" wrapText="1" indent="1"/>
      <protection locked="0"/>
    </xf>
    <xf numFmtId="0" fontId="63" fillId="0" borderId="16" xfId="15" applyFont="1" applyBorder="1" applyAlignment="1" applyProtection="1">
      <alignment horizontal="right" vertical="center" wrapText="1" indent="1"/>
      <protection locked="0"/>
    </xf>
    <xf numFmtId="0" fontId="63" fillId="0" borderId="59" xfId="15" applyFont="1" applyBorder="1" applyAlignment="1" applyProtection="1">
      <alignment vertical="center" wrapText="1"/>
      <protection locked="0"/>
    </xf>
    <xf numFmtId="0" fontId="63" fillId="0" borderId="0" xfId="15" applyFont="1" applyAlignment="1" applyProtection="1">
      <alignment horizontal="left" vertical="center" wrapText="1"/>
      <protection locked="0"/>
    </xf>
    <xf numFmtId="0" fontId="63" fillId="0" borderId="0" xfId="15" applyFont="1" applyAlignment="1" applyProtection="1">
      <alignment horizontal="center" vertical="center" wrapText="1"/>
      <protection locked="0"/>
    </xf>
    <xf numFmtId="0" fontId="63" fillId="0" borderId="0" xfId="15" applyFont="1" applyAlignment="1" applyProtection="1">
      <alignment horizontal="center" vertical="top"/>
      <protection locked="0"/>
    </xf>
    <xf numFmtId="0" fontId="12" fillId="0" borderId="0" xfId="15" applyFont="1" applyAlignment="1" applyProtection="1">
      <alignment wrapText="1"/>
      <protection locked="0"/>
    </xf>
    <xf numFmtId="0" fontId="10" fillId="0" borderId="0" xfId="12" applyFont="1" applyProtection="1">
      <alignment vertical="center"/>
      <protection locked="0"/>
    </xf>
    <xf numFmtId="0" fontId="37" fillId="0" borderId="0" xfId="12" applyProtection="1">
      <alignment vertical="center"/>
      <protection locked="0"/>
    </xf>
    <xf numFmtId="0" fontId="10" fillId="0" borderId="0" xfId="12" applyFont="1" applyAlignment="1" applyProtection="1">
      <alignment horizontal="center" vertical="center"/>
      <protection locked="0"/>
    </xf>
    <xf numFmtId="0" fontId="39" fillId="0" borderId="0" xfId="12" applyFont="1" applyAlignment="1" applyProtection="1">
      <alignment horizontal="center" vertical="center"/>
      <protection locked="0"/>
    </xf>
    <xf numFmtId="0" fontId="40" fillId="0" borderId="49" xfId="12" applyFont="1" applyBorder="1" applyProtection="1">
      <alignment vertical="center"/>
      <protection locked="0"/>
    </xf>
    <xf numFmtId="0" fontId="40" fillId="0" borderId="16" xfId="12" applyFont="1" applyBorder="1" applyAlignment="1" applyProtection="1">
      <alignment vertical="center" wrapText="1"/>
      <protection locked="0"/>
    </xf>
    <xf numFmtId="0" fontId="23" fillId="0" borderId="0" xfId="12" applyFont="1" applyProtection="1">
      <alignment vertical="center"/>
      <protection locked="0"/>
    </xf>
    <xf numFmtId="0" fontId="18" fillId="0" borderId="0" xfId="13" applyFont="1" applyProtection="1">
      <alignment vertical="center"/>
      <protection locked="0"/>
    </xf>
    <xf numFmtId="0" fontId="67" fillId="0" borderId="0" xfId="12" applyFont="1" applyProtection="1">
      <alignment vertical="center"/>
      <protection locked="0"/>
    </xf>
    <xf numFmtId="0" fontId="69" fillId="0" borderId="0" xfId="13" applyFont="1" applyAlignment="1" applyProtection="1">
      <alignment horizontal="center" vertical="center" shrinkToFit="1"/>
      <protection locked="0"/>
    </xf>
    <xf numFmtId="0" fontId="69" fillId="0" borderId="37" xfId="13" applyFont="1" applyBorder="1" applyAlignment="1" applyProtection="1">
      <alignment horizontal="center" vertical="center" wrapText="1"/>
      <protection locked="0"/>
    </xf>
    <xf numFmtId="0" fontId="69" fillId="0" borderId="17" xfId="13" applyFont="1" applyBorder="1" applyAlignment="1" applyProtection="1">
      <alignment horizontal="center" vertical="center" wrapText="1"/>
      <protection locked="0"/>
    </xf>
    <xf numFmtId="0" fontId="69" fillId="0" borderId="0" xfId="12" applyFont="1" applyAlignment="1" applyProtection="1">
      <alignment horizontal="center" vertical="center" shrinkToFit="1"/>
      <protection locked="0"/>
    </xf>
    <xf numFmtId="0" fontId="69" fillId="0" borderId="0" xfId="13" applyFont="1" applyAlignment="1" applyProtection="1">
      <alignment horizontal="center" vertical="center" wrapText="1" shrinkToFit="1"/>
      <protection locked="0"/>
    </xf>
    <xf numFmtId="0" fontId="72" fillId="0" borderId="0" xfId="13" applyFont="1" applyAlignment="1" applyProtection="1">
      <alignment horizontal="left" vertical="center" wrapText="1"/>
      <protection locked="0"/>
    </xf>
    <xf numFmtId="0" fontId="40" fillId="0" borderId="0" xfId="18" applyFont="1" applyProtection="1">
      <alignment vertical="center"/>
      <protection locked="0"/>
    </xf>
    <xf numFmtId="0" fontId="38" fillId="0" borderId="0" xfId="18" applyFont="1" applyAlignment="1" applyProtection="1">
      <alignment horizontal="center" vertical="center"/>
      <protection locked="0"/>
    </xf>
    <xf numFmtId="0" fontId="40" fillId="0" borderId="139" xfId="18" applyFont="1" applyBorder="1" applyProtection="1">
      <alignment vertical="center"/>
      <protection locked="0"/>
    </xf>
    <xf numFmtId="0" fontId="40" fillId="0" borderId="49" xfId="18" applyFont="1" applyBorder="1" applyAlignment="1" applyProtection="1">
      <alignment horizontal="left" vertical="center"/>
      <protection locked="0"/>
    </xf>
    <xf numFmtId="0" fontId="39" fillId="0" borderId="0" xfId="18" applyFont="1" applyProtection="1">
      <alignment vertical="center"/>
      <protection locked="0"/>
    </xf>
    <xf numFmtId="0" fontId="38" fillId="0" borderId="0" xfId="18" applyFont="1" applyProtection="1">
      <alignment vertical="center"/>
      <protection locked="0"/>
    </xf>
    <xf numFmtId="0" fontId="9" fillId="0" borderId="0" xfId="18" applyFont="1" applyProtection="1">
      <alignment vertical="center"/>
      <protection locked="0"/>
    </xf>
    <xf numFmtId="0" fontId="42" fillId="0" borderId="0" xfId="18" applyFont="1" applyProtection="1">
      <alignment vertical="center"/>
      <protection locked="0"/>
    </xf>
    <xf numFmtId="0" fontId="39" fillId="0" borderId="16" xfId="18" applyFont="1" applyBorder="1" applyAlignment="1" applyProtection="1">
      <alignment horizontal="left" vertical="center"/>
      <protection locked="0"/>
    </xf>
    <xf numFmtId="0" fontId="39" fillId="0" borderId="49" xfId="18" applyFont="1" applyBorder="1" applyProtection="1">
      <alignment vertical="center"/>
      <protection locked="0"/>
    </xf>
    <xf numFmtId="0" fontId="9" fillId="0" borderId="139" xfId="18" applyFont="1" applyBorder="1" applyProtection="1">
      <alignment vertical="center"/>
      <protection locked="0"/>
    </xf>
    <xf numFmtId="0" fontId="39" fillId="0" borderId="15" xfId="18" applyFont="1" applyBorder="1" applyAlignment="1" applyProtection="1">
      <alignment horizontal="center" vertical="center" wrapText="1"/>
      <protection locked="0"/>
    </xf>
    <xf numFmtId="0" fontId="43" fillId="0" borderId="15" xfId="18" applyFont="1" applyBorder="1" applyAlignment="1" applyProtection="1">
      <alignment horizontal="center" vertical="center" wrapText="1"/>
      <protection locked="0"/>
    </xf>
    <xf numFmtId="0" fontId="39" fillId="0" borderId="15" xfId="18" applyFont="1" applyBorder="1" applyAlignment="1" applyProtection="1">
      <alignment vertical="center" wrapText="1"/>
      <protection locked="0"/>
    </xf>
    <xf numFmtId="0" fontId="39" fillId="0" borderId="15" xfId="18" applyFont="1" applyBorder="1" applyProtection="1">
      <alignment vertical="center"/>
      <protection locked="0"/>
    </xf>
    <xf numFmtId="0" fontId="23" fillId="0" borderId="0" xfId="18" applyFont="1" applyProtection="1">
      <alignment vertical="center"/>
      <protection locked="0"/>
    </xf>
    <xf numFmtId="0" fontId="40" fillId="0" borderId="0" xfId="12" applyFont="1" applyAlignment="1" applyProtection="1">
      <alignment horizontal="left" vertical="center"/>
      <protection locked="0"/>
    </xf>
    <xf numFmtId="0" fontId="38" fillId="0" borderId="0" xfId="12" applyFont="1" applyAlignment="1" applyProtection="1">
      <alignment horizontal="left" vertical="center"/>
      <protection locked="0"/>
    </xf>
    <xf numFmtId="0" fontId="40" fillId="0" borderId="49" xfId="12" applyFont="1" applyBorder="1" applyAlignment="1" applyProtection="1">
      <alignment horizontal="left" vertical="center"/>
      <protection locked="0"/>
    </xf>
    <xf numFmtId="0" fontId="40" fillId="0" borderId="15" xfId="12" applyFont="1" applyBorder="1" applyAlignment="1" applyProtection="1">
      <alignment horizontal="left" vertical="center" wrapText="1"/>
      <protection locked="0"/>
    </xf>
    <xf numFmtId="0" fontId="40" fillId="0" borderId="57" xfId="12" applyFont="1" applyBorder="1" applyAlignment="1" applyProtection="1">
      <alignment horizontal="left" vertical="center" wrapText="1"/>
      <protection locked="0"/>
    </xf>
    <xf numFmtId="0" fontId="43" fillId="0" borderId="0" xfId="12" applyFont="1" applyAlignment="1" applyProtection="1">
      <alignment horizontal="left" vertical="center"/>
      <protection locked="0"/>
    </xf>
    <xf numFmtId="0" fontId="69" fillId="0" borderId="0" xfId="3" applyFont="1" applyProtection="1">
      <alignment vertical="center"/>
      <protection locked="0"/>
    </xf>
    <xf numFmtId="0" fontId="69" fillId="0" borderId="0" xfId="3" applyFont="1" applyAlignment="1" applyProtection="1">
      <alignment vertical="center" textRotation="255" wrapText="1"/>
      <protection locked="0"/>
    </xf>
    <xf numFmtId="0" fontId="69" fillId="0" borderId="0" xfId="3" applyFont="1" applyAlignment="1" applyProtection="1">
      <alignment horizontal="center" vertical="center"/>
      <protection locked="0"/>
    </xf>
    <xf numFmtId="0" fontId="73" fillId="0" borderId="0" xfId="3" applyFont="1" applyProtection="1">
      <alignment vertical="center"/>
      <protection locked="0"/>
    </xf>
    <xf numFmtId="0" fontId="63" fillId="0" borderId="0" xfId="19" applyFont="1" applyProtection="1">
      <alignment vertical="center"/>
      <protection locked="0"/>
    </xf>
    <xf numFmtId="0" fontId="63" fillId="0" borderId="64" xfId="19" applyFont="1" applyBorder="1" applyProtection="1">
      <alignment vertical="center"/>
      <protection locked="0"/>
    </xf>
    <xf numFmtId="0" fontId="63" fillId="0" borderId="14" xfId="19" applyFont="1" applyBorder="1" applyProtection="1">
      <alignment vertical="center"/>
      <protection locked="0"/>
    </xf>
    <xf numFmtId="0" fontId="63" fillId="0" borderId="0" xfId="19" applyFont="1" applyAlignment="1" applyProtection="1">
      <alignment horizontal="center" vertical="center" textRotation="255"/>
      <protection locked="0"/>
    </xf>
    <xf numFmtId="0" fontId="67" fillId="0" borderId="0" xfId="20" applyFont="1" applyProtection="1">
      <alignment vertical="center"/>
      <protection locked="0"/>
    </xf>
    <xf numFmtId="0" fontId="9" fillId="0" borderId="0" xfId="20" applyFont="1" applyProtection="1">
      <alignment vertical="center"/>
      <protection locked="0"/>
    </xf>
    <xf numFmtId="0" fontId="67" fillId="0" borderId="0" xfId="3" applyFont="1" applyProtection="1">
      <alignment vertical="center"/>
      <protection locked="0"/>
    </xf>
    <xf numFmtId="0" fontId="76" fillId="0" borderId="0" xfId="20" applyFont="1" applyAlignment="1" applyProtection="1">
      <alignment horizontal="center" vertical="center"/>
      <protection locked="0"/>
    </xf>
    <xf numFmtId="0" fontId="70" fillId="0" borderId="0" xfId="13" applyFont="1" applyProtection="1">
      <alignment vertical="center"/>
      <protection locked="0"/>
    </xf>
    <xf numFmtId="0" fontId="70" fillId="0" borderId="62" xfId="20" applyFont="1" applyBorder="1" applyAlignment="1" applyProtection="1">
      <alignment horizontal="center" vertical="center" wrapText="1"/>
      <protection locked="0"/>
    </xf>
    <xf numFmtId="0" fontId="77" fillId="0" borderId="152" xfId="20" applyFont="1" applyBorder="1" applyAlignment="1" applyProtection="1">
      <alignment horizontal="center" vertical="center" wrapText="1"/>
      <protection locked="0"/>
    </xf>
    <xf numFmtId="0" fontId="77" fillId="0" borderId="153" xfId="20" applyFont="1" applyBorder="1" applyAlignment="1" applyProtection="1">
      <alignment horizontal="center" vertical="center" wrapText="1"/>
      <protection locked="0"/>
    </xf>
    <xf numFmtId="0" fontId="77" fillId="0" borderId="64" xfId="20" applyFont="1" applyBorder="1" applyAlignment="1" applyProtection="1">
      <alignment horizontal="center" vertical="center" wrapText="1"/>
      <protection locked="0"/>
    </xf>
    <xf numFmtId="0" fontId="79" fillId="0" borderId="33" xfId="20" applyFont="1" applyBorder="1" applyAlignment="1" applyProtection="1">
      <alignment horizontal="center" vertical="center" shrinkToFit="1"/>
      <protection locked="0"/>
    </xf>
    <xf numFmtId="0" fontId="79" fillId="0" borderId="154" xfId="20" applyFont="1" applyBorder="1" applyAlignment="1" applyProtection="1">
      <alignment horizontal="center" vertical="center" shrinkToFit="1"/>
      <protection locked="0"/>
    </xf>
    <xf numFmtId="0" fontId="79" fillId="0" borderId="155" xfId="20" applyFont="1" applyBorder="1" applyAlignment="1" applyProtection="1">
      <alignment horizontal="center" vertical="center" shrinkToFit="1"/>
      <protection locked="0"/>
    </xf>
    <xf numFmtId="0" fontId="79" fillId="0" borderId="39" xfId="20" applyFont="1" applyBorder="1" applyAlignment="1" applyProtection="1">
      <alignment horizontal="center" vertical="center" shrinkToFit="1"/>
      <protection locked="0"/>
    </xf>
    <xf numFmtId="0" fontId="79" fillId="0" borderId="27" xfId="20" applyFont="1" applyBorder="1" applyAlignment="1" applyProtection="1">
      <alignment horizontal="center" vertical="center" shrinkToFit="1"/>
      <protection locked="0"/>
    </xf>
    <xf numFmtId="0" fontId="70" fillId="0" borderId="6" xfId="20" applyFont="1" applyBorder="1" applyAlignment="1" applyProtection="1">
      <alignment horizontal="center" vertical="center" wrapText="1"/>
      <protection locked="0"/>
    </xf>
    <xf numFmtId="0" fontId="70" fillId="0" borderId="15" xfId="20" applyFont="1" applyBorder="1" applyAlignment="1" applyProtection="1">
      <alignment horizontal="center" vertical="center" wrapText="1"/>
      <protection locked="0"/>
    </xf>
    <xf numFmtId="0" fontId="70" fillId="0" borderId="24" xfId="20" applyFont="1" applyBorder="1" applyAlignment="1" applyProtection="1">
      <alignment horizontal="center" vertical="center" wrapText="1"/>
      <protection locked="0"/>
    </xf>
    <xf numFmtId="0" fontId="9" fillId="0" borderId="0" xfId="12" applyFont="1" applyProtection="1">
      <alignment vertical="center"/>
      <protection locked="0"/>
    </xf>
    <xf numFmtId="0" fontId="9" fillId="0" borderId="0" xfId="12" applyFont="1" applyAlignment="1" applyProtection="1">
      <alignment horizontal="right" vertical="center"/>
      <protection locked="0"/>
    </xf>
    <xf numFmtId="0" fontId="76" fillId="0" borderId="0" xfId="12" applyFont="1" applyProtection="1">
      <alignment vertical="center"/>
      <protection locked="0"/>
    </xf>
    <xf numFmtId="0" fontId="69" fillId="0" borderId="0" xfId="12" applyFont="1" applyAlignment="1" applyProtection="1">
      <alignment horizontal="center" vertical="center"/>
      <protection locked="0"/>
    </xf>
    <xf numFmtId="0" fontId="69" fillId="0" borderId="0" xfId="12" applyFont="1" applyAlignment="1" applyProtection="1">
      <alignment horizontal="left" vertical="center"/>
      <protection locked="0"/>
    </xf>
    <xf numFmtId="0" fontId="67" fillId="0" borderId="0" xfId="12" applyFont="1" applyAlignment="1" applyProtection="1">
      <alignment horizontal="left" vertical="center" wrapText="1"/>
      <protection locked="0"/>
    </xf>
    <xf numFmtId="0" fontId="67" fillId="0" borderId="0" xfId="12" applyFont="1" applyAlignment="1" applyProtection="1">
      <alignment horizontal="center" vertical="center"/>
      <protection locked="0"/>
    </xf>
    <xf numFmtId="0" fontId="69" fillId="0" borderId="0" xfId="12" applyFont="1" applyProtection="1">
      <alignment vertical="center"/>
      <protection locked="0"/>
    </xf>
    <xf numFmtId="0" fontId="69" fillId="8" borderId="49" xfId="12" applyFont="1" applyFill="1" applyBorder="1" applyAlignment="1" applyProtection="1">
      <alignment horizontal="centerContinuous" vertical="center"/>
      <protection locked="0"/>
    </xf>
    <xf numFmtId="0" fontId="69" fillId="8" borderId="15" xfId="12" applyFont="1" applyFill="1" applyBorder="1" applyAlignment="1" applyProtection="1">
      <alignment horizontal="center" vertical="center"/>
      <protection locked="0"/>
    </xf>
    <xf numFmtId="0" fontId="23" fillId="0" borderId="0" xfId="12" applyFont="1" applyAlignment="1" applyProtection="1">
      <alignment horizontal="left" vertical="center"/>
      <protection locked="0"/>
    </xf>
    <xf numFmtId="0" fontId="24" fillId="0" borderId="0" xfId="21" applyFont="1" applyProtection="1">
      <alignment vertical="center"/>
      <protection locked="0"/>
    </xf>
    <xf numFmtId="0" fontId="63" fillId="0" borderId="0" xfId="21" applyFont="1" applyProtection="1">
      <alignment vertical="center"/>
      <protection locked="0"/>
    </xf>
    <xf numFmtId="0" fontId="1" fillId="0" borderId="0" xfId="21" applyProtection="1">
      <alignment vertical="center"/>
      <protection locked="0"/>
    </xf>
    <xf numFmtId="0" fontId="69" fillId="0" borderId="64" xfId="21" applyFont="1" applyBorder="1" applyAlignment="1" applyProtection="1">
      <alignment horizontal="center" vertical="center"/>
      <protection locked="0"/>
    </xf>
    <xf numFmtId="0" fontId="69" fillId="0" borderId="45" xfId="21" applyFont="1" applyBorder="1" applyAlignment="1" applyProtection="1">
      <alignment horizontal="center" vertical="center"/>
      <protection locked="0"/>
    </xf>
    <xf numFmtId="0" fontId="69" fillId="0" borderId="36" xfId="21" applyFont="1" applyBorder="1" applyAlignment="1" applyProtection="1">
      <alignment horizontal="center" vertical="center"/>
      <protection locked="0"/>
    </xf>
    <xf numFmtId="0" fontId="73" fillId="0" borderId="64" xfId="21" applyFont="1" applyBorder="1" applyProtection="1">
      <alignment vertical="center"/>
      <protection locked="0"/>
    </xf>
    <xf numFmtId="0" fontId="73" fillId="0" borderId="45" xfId="21" applyFont="1" applyBorder="1" applyProtection="1">
      <alignment vertical="center"/>
      <protection locked="0"/>
    </xf>
    <xf numFmtId="0" fontId="63" fillId="0" borderId="67" xfId="21" applyFont="1" applyBorder="1" applyAlignment="1" applyProtection="1">
      <alignment horizontal="center" vertical="center" wrapText="1"/>
      <protection locked="0"/>
    </xf>
    <xf numFmtId="0" fontId="63" fillId="0" borderId="64" xfId="21" applyFont="1" applyBorder="1" applyAlignment="1" applyProtection="1">
      <alignment horizontal="center" vertical="center" wrapText="1"/>
      <protection locked="0"/>
    </xf>
    <xf numFmtId="0" fontId="73" fillId="0" borderId="66" xfId="21" applyFont="1" applyBorder="1" applyAlignment="1" applyProtection="1">
      <alignment horizontal="left" vertical="center"/>
      <protection locked="0"/>
    </xf>
    <xf numFmtId="0" fontId="73" fillId="0" borderId="66" xfId="21" applyFont="1" applyBorder="1" applyProtection="1">
      <alignment vertical="center"/>
      <protection locked="0"/>
    </xf>
    <xf numFmtId="0" fontId="73" fillId="0" borderId="74" xfId="21" applyFont="1" applyBorder="1" applyAlignment="1" applyProtection="1">
      <alignment horizontal="left" vertical="center"/>
      <protection locked="0"/>
    </xf>
    <xf numFmtId="0" fontId="63" fillId="0" borderId="39" xfId="21" applyFont="1" applyBorder="1" applyAlignment="1" applyProtection="1">
      <alignment horizontal="center" vertical="center" wrapText="1"/>
      <protection locked="0"/>
    </xf>
    <xf numFmtId="0" fontId="73" fillId="0" borderId="39" xfId="21" applyFont="1" applyBorder="1" applyProtection="1">
      <alignment vertical="center"/>
      <protection locked="0"/>
    </xf>
    <xf numFmtId="0" fontId="73" fillId="0" borderId="40" xfId="21" applyFont="1" applyBorder="1" applyProtection="1">
      <alignment vertical="center"/>
      <protection locked="0"/>
    </xf>
    <xf numFmtId="0" fontId="63" fillId="0" borderId="0" xfId="21" applyFont="1" applyAlignment="1" applyProtection="1">
      <alignment vertical="center" wrapText="1"/>
      <protection locked="0"/>
    </xf>
    <xf numFmtId="0" fontId="84" fillId="0" borderId="0" xfId="21" applyFont="1" applyAlignment="1" applyProtection="1">
      <alignment vertical="center" wrapText="1"/>
      <protection locked="0"/>
    </xf>
    <xf numFmtId="0" fontId="67" fillId="0" borderId="0" xfId="21" applyFont="1" applyProtection="1">
      <alignment vertical="center"/>
      <protection locked="0"/>
    </xf>
    <xf numFmtId="0" fontId="85" fillId="0" borderId="0" xfId="21" applyFont="1" applyProtection="1">
      <alignment vertical="center"/>
      <protection locked="0"/>
    </xf>
    <xf numFmtId="0" fontId="74" fillId="0" borderId="0" xfId="21" applyFont="1" applyProtection="1">
      <alignment vertical="center"/>
      <protection locked="0"/>
    </xf>
    <xf numFmtId="0" fontId="69" fillId="0" borderId="0" xfId="21" applyFont="1" applyAlignment="1" applyProtection="1">
      <alignment horizontal="center" vertical="center"/>
      <protection locked="0"/>
    </xf>
    <xf numFmtId="0" fontId="86" fillId="0" borderId="0" xfId="21" applyFont="1" applyProtection="1">
      <alignment vertical="center"/>
      <protection locked="0"/>
    </xf>
    <xf numFmtId="0" fontId="1" fillId="0" borderId="0" xfId="21" applyAlignment="1" applyProtection="1">
      <alignment horizontal="center" vertical="center"/>
      <protection locked="0"/>
    </xf>
    <xf numFmtId="0" fontId="11" fillId="0" borderId="0" xfId="21" applyFont="1" applyProtection="1">
      <alignment vertical="center"/>
      <protection locked="0"/>
    </xf>
    <xf numFmtId="0" fontId="15" fillId="0" borderId="0" xfId="21" applyFont="1" applyProtection="1">
      <alignment vertical="center"/>
      <protection locked="0"/>
    </xf>
    <xf numFmtId="0" fontId="87" fillId="0" borderId="0" xfId="12" applyFont="1" applyProtection="1">
      <alignment vertical="center"/>
      <protection locked="0"/>
    </xf>
    <xf numFmtId="0" fontId="39" fillId="0" borderId="49" xfId="3" applyFont="1" applyBorder="1" applyAlignment="1" applyProtection="1">
      <alignment horizontal="left" vertical="center" indent="1"/>
      <protection locked="0"/>
    </xf>
    <xf numFmtId="0" fontId="39" fillId="0" borderId="59" xfId="3" applyFont="1" applyBorder="1" applyAlignment="1" applyProtection="1">
      <alignment horizontal="center" vertical="center"/>
      <protection locked="0"/>
    </xf>
    <xf numFmtId="0" fontId="1" fillId="0" borderId="0" xfId="26" applyProtection="1">
      <alignment vertical="center"/>
      <protection locked="0"/>
    </xf>
    <xf numFmtId="0" fontId="24" fillId="0" borderId="0" xfId="26" applyFont="1" applyProtection="1">
      <alignment vertical="center"/>
      <protection locked="0"/>
    </xf>
    <xf numFmtId="0" fontId="23" fillId="0" borderId="0" xfId="26" applyFont="1" applyProtection="1">
      <alignment vertical="center"/>
      <protection locked="0"/>
    </xf>
    <xf numFmtId="0" fontId="9" fillId="0" borderId="0" xfId="26" applyFont="1" applyProtection="1">
      <alignment vertical="center"/>
      <protection locked="0"/>
    </xf>
    <xf numFmtId="0" fontId="24" fillId="0" borderId="0" xfId="5" applyFont="1" applyAlignment="1" applyProtection="1">
      <alignment vertical="center"/>
      <protection locked="0"/>
    </xf>
    <xf numFmtId="0" fontId="1" fillId="0" borderId="139" xfId="5" quotePrefix="1" applyBorder="1" applyAlignment="1" applyProtection="1">
      <alignment vertical="center"/>
      <protection locked="0"/>
    </xf>
    <xf numFmtId="0" fontId="27" fillId="0" borderId="0" xfId="5" applyFont="1" applyAlignment="1" applyProtection="1">
      <alignment vertical="center"/>
      <protection locked="0"/>
    </xf>
    <xf numFmtId="0" fontId="24" fillId="0" borderId="0" xfId="28" applyFont="1" applyProtection="1">
      <alignment vertical="center"/>
      <protection locked="0"/>
    </xf>
    <xf numFmtId="0" fontId="0" fillId="0" borderId="0" xfId="28" applyFont="1" applyProtection="1">
      <alignment vertical="center"/>
      <protection locked="0"/>
    </xf>
    <xf numFmtId="0" fontId="0" fillId="0" borderId="0" xfId="28" applyFont="1" applyAlignment="1" applyProtection="1">
      <alignment horizontal="center" vertical="center"/>
      <protection locked="0"/>
    </xf>
    <xf numFmtId="0" fontId="103" fillId="0" borderId="0" xfId="28" applyFont="1" applyProtection="1">
      <alignment vertical="center"/>
      <protection locked="0"/>
    </xf>
    <xf numFmtId="0" fontId="0" fillId="5" borderId="33" xfId="28" applyFont="1" applyFill="1" applyBorder="1" applyAlignment="1" applyProtection="1">
      <alignment horizontal="center" vertical="center"/>
      <protection locked="0"/>
    </xf>
    <xf numFmtId="0" fontId="1" fillId="0" borderId="0" xfId="29" applyProtection="1">
      <alignment vertical="center"/>
      <protection locked="0"/>
    </xf>
    <xf numFmtId="0" fontId="9" fillId="0" borderId="51" xfId="28" applyFont="1" applyBorder="1" applyAlignment="1" applyProtection="1">
      <alignment horizontal="left" vertical="center"/>
      <protection locked="0"/>
    </xf>
    <xf numFmtId="0" fontId="28" fillId="15" borderId="50" xfId="3" applyFont="1" applyFill="1" applyBorder="1" applyProtection="1">
      <alignment vertical="center"/>
      <protection locked="0"/>
    </xf>
    <xf numFmtId="0" fontId="27" fillId="0" borderId="27" xfId="29" applyFont="1" applyBorder="1" applyAlignment="1" applyProtection="1">
      <alignment horizontal="center" vertical="center" wrapText="1"/>
      <protection locked="0"/>
    </xf>
    <xf numFmtId="0" fontId="1" fillId="0" borderId="46" xfId="3" applyBorder="1" applyProtection="1">
      <alignment vertical="center"/>
      <protection locked="0"/>
    </xf>
    <xf numFmtId="0" fontId="1" fillId="0" borderId="51" xfId="29" applyBorder="1" applyProtection="1">
      <alignment vertical="center"/>
      <protection locked="0"/>
    </xf>
    <xf numFmtId="0" fontId="1" fillId="0" borderId="70" xfId="29" applyBorder="1" applyProtection="1">
      <alignment vertical="center"/>
      <protection locked="0"/>
    </xf>
    <xf numFmtId="0" fontId="27" fillId="0" borderId="57" xfId="29" applyFont="1" applyBorder="1" applyAlignment="1" applyProtection="1">
      <alignment vertical="center" wrapText="1"/>
      <protection locked="0"/>
    </xf>
    <xf numFmtId="0" fontId="23" fillId="0" borderId="17" xfId="29" applyFont="1" applyBorder="1" applyAlignment="1" applyProtection="1">
      <alignment vertical="center" wrapText="1"/>
      <protection locked="0"/>
    </xf>
    <xf numFmtId="0" fontId="1" fillId="0" borderId="41" xfId="3" applyBorder="1" applyProtection="1">
      <alignment vertical="center"/>
      <protection locked="0"/>
    </xf>
    <xf numFmtId="0" fontId="1" fillId="0" borderId="0" xfId="3" applyAlignment="1" applyProtection="1">
      <alignment vertical="center" wrapText="1"/>
      <protection locked="0"/>
    </xf>
    <xf numFmtId="0" fontId="7" fillId="0" borderId="0" xfId="16" applyFont="1" applyAlignment="1" applyProtection="1">
      <alignment horizontal="right"/>
      <protection locked="0"/>
    </xf>
    <xf numFmtId="0" fontId="2" fillId="0" borderId="0" xfId="16" applyFont="1" applyProtection="1">
      <protection locked="0"/>
    </xf>
    <xf numFmtId="0" fontId="109" fillId="0" borderId="0" xfId="30" applyFont="1" applyProtection="1">
      <alignment vertical="center"/>
      <protection locked="0"/>
    </xf>
    <xf numFmtId="0" fontId="20" fillId="0" borderId="0" xfId="30" applyFont="1" applyProtection="1">
      <alignment vertical="center"/>
      <protection locked="0"/>
    </xf>
    <xf numFmtId="0" fontId="18" fillId="0" borderId="0" xfId="30" applyFont="1" applyProtection="1">
      <alignment vertical="center"/>
      <protection locked="0"/>
    </xf>
    <xf numFmtId="0" fontId="110" fillId="0" borderId="0" xfId="30" applyFont="1" applyAlignment="1" applyProtection="1">
      <alignment horizontal="center" vertical="center"/>
      <protection locked="0"/>
    </xf>
    <xf numFmtId="0" fontId="14" fillId="0" borderId="0" xfId="30" applyFont="1" applyAlignment="1" applyProtection="1">
      <alignment horizontal="center" vertical="center"/>
      <protection locked="0"/>
    </xf>
    <xf numFmtId="0" fontId="14" fillId="0" borderId="0" xfId="30" applyFont="1" applyProtection="1">
      <alignment vertical="center"/>
      <protection locked="0"/>
    </xf>
    <xf numFmtId="0" fontId="12" fillId="0" borderId="15" xfId="30" applyFont="1" applyBorder="1" applyProtection="1">
      <alignment vertical="center"/>
      <protection locked="0"/>
    </xf>
    <xf numFmtId="0" fontId="1" fillId="0" borderId="0" xfId="16" applyProtection="1">
      <protection locked="0"/>
    </xf>
    <xf numFmtId="0" fontId="91" fillId="0" borderId="0" xfId="30" applyFont="1" applyProtection="1">
      <alignment vertical="center"/>
      <protection locked="0"/>
    </xf>
    <xf numFmtId="0" fontId="18" fillId="0" borderId="177" xfId="30" applyFont="1" applyBorder="1" applyProtection="1">
      <alignment vertical="center"/>
      <protection locked="0"/>
    </xf>
    <xf numFmtId="0" fontId="18" fillId="0" borderId="175" xfId="30" applyFont="1" applyBorder="1" applyAlignment="1" applyProtection="1">
      <alignment horizontal="center" vertical="center"/>
      <protection locked="0"/>
    </xf>
    <xf numFmtId="0" fontId="91" fillId="0" borderId="175" xfId="30" applyFont="1" applyBorder="1" applyAlignment="1" applyProtection="1">
      <alignment horizontal="center" vertical="center"/>
      <protection locked="0"/>
    </xf>
    <xf numFmtId="0" fontId="18" fillId="0" borderId="178" xfId="30" applyFont="1" applyBorder="1" applyAlignment="1" applyProtection="1">
      <alignment horizontal="center" vertical="center"/>
      <protection locked="0"/>
    </xf>
    <xf numFmtId="0" fontId="18" fillId="0" borderId="0" xfId="30" applyFont="1" applyAlignment="1" applyProtection="1">
      <alignment horizontal="center" vertical="center"/>
      <protection locked="0"/>
    </xf>
    <xf numFmtId="0" fontId="12" fillId="7" borderId="57" xfId="30" applyFont="1" applyFill="1" applyBorder="1" applyAlignment="1" applyProtection="1">
      <alignment horizontal="center" vertical="center"/>
      <protection locked="0"/>
    </xf>
    <xf numFmtId="0" fontId="111" fillId="7" borderId="0" xfId="30" applyFont="1" applyFill="1" applyAlignment="1" applyProtection="1">
      <alignment horizontal="center" vertical="center" wrapText="1"/>
      <protection locked="0"/>
    </xf>
    <xf numFmtId="0" fontId="18" fillId="16" borderId="61" xfId="30" applyFont="1" applyFill="1" applyBorder="1" applyAlignment="1" applyProtection="1">
      <alignment horizontal="center" vertical="center"/>
      <protection locked="0"/>
    </xf>
    <xf numFmtId="0" fontId="12" fillId="7" borderId="15" xfId="30" applyFont="1" applyFill="1" applyBorder="1" applyAlignment="1" applyProtection="1">
      <alignment horizontal="center" vertical="center"/>
      <protection locked="0"/>
    </xf>
    <xf numFmtId="0" fontId="111" fillId="7" borderId="15" xfId="30" applyFont="1" applyFill="1" applyBorder="1" applyAlignment="1" applyProtection="1">
      <alignment horizontal="center" vertical="center" wrapText="1"/>
      <protection locked="0"/>
    </xf>
    <xf numFmtId="0" fontId="18" fillId="17" borderId="61" xfId="30" applyFont="1" applyFill="1" applyBorder="1" applyAlignment="1" applyProtection="1">
      <alignment horizontal="center" vertical="center"/>
      <protection locked="0"/>
    </xf>
    <xf numFmtId="0" fontId="12" fillId="0" borderId="15" xfId="30" applyFont="1" applyBorder="1" applyAlignment="1" applyProtection="1">
      <alignment horizontal="center" vertical="center" wrapText="1"/>
      <protection locked="0"/>
    </xf>
    <xf numFmtId="0" fontId="92" fillId="0" borderId="15" xfId="30" applyFont="1" applyBorder="1" applyAlignment="1" applyProtection="1">
      <alignment vertical="center" wrapText="1"/>
      <protection locked="0"/>
    </xf>
    <xf numFmtId="0" fontId="12" fillId="0" borderId="15" xfId="30" applyFont="1" applyBorder="1" applyAlignment="1" applyProtection="1">
      <alignment horizontal="center" vertical="center" shrinkToFit="1"/>
      <protection locked="0"/>
    </xf>
    <xf numFmtId="0" fontId="12" fillId="0" borderId="15" xfId="30" applyFont="1" applyBorder="1" applyAlignment="1" applyProtection="1">
      <alignment horizontal="center" vertical="center" wrapText="1" shrinkToFit="1"/>
      <protection locked="0"/>
    </xf>
    <xf numFmtId="0" fontId="12" fillId="0" borderId="49" xfId="30" applyFont="1" applyBorder="1" applyAlignment="1" applyProtection="1">
      <alignment horizontal="center" vertical="center" shrinkToFit="1"/>
      <protection locked="0"/>
    </xf>
    <xf numFmtId="0" fontId="18" fillId="0" borderId="178" xfId="30" applyFont="1" applyBorder="1" applyProtection="1">
      <alignment vertical="center"/>
      <protection locked="0"/>
    </xf>
    <xf numFmtId="0" fontId="18" fillId="16" borderId="27" xfId="30" applyFont="1" applyFill="1" applyBorder="1" applyAlignment="1" applyProtection="1">
      <alignment horizontal="center" vertical="center"/>
      <protection locked="0"/>
    </xf>
    <xf numFmtId="0" fontId="12" fillId="0" borderId="0" xfId="30" applyFont="1" applyProtection="1">
      <alignment vertical="center"/>
      <protection locked="0"/>
    </xf>
    <xf numFmtId="0" fontId="87" fillId="0" borderId="0" xfId="22" applyFont="1" applyProtection="1">
      <alignment vertical="center"/>
      <protection locked="0"/>
    </xf>
    <xf numFmtId="0" fontId="39" fillId="6" borderId="0" xfId="22" applyFont="1" applyFill="1" applyAlignment="1" applyProtection="1">
      <alignment vertical="center" wrapText="1"/>
      <protection locked="0"/>
    </xf>
    <xf numFmtId="9" fontId="39" fillId="6" borderId="0" xfId="22" applyNumberFormat="1" applyFont="1" applyFill="1" applyProtection="1">
      <alignment vertical="center"/>
      <protection locked="0"/>
    </xf>
    <xf numFmtId="0" fontId="39" fillId="6" borderId="47" xfId="22" applyFont="1" applyFill="1" applyBorder="1" applyAlignment="1" applyProtection="1">
      <alignment horizontal="center" vertical="center"/>
      <protection locked="0"/>
    </xf>
    <xf numFmtId="0" fontId="39" fillId="6" borderId="47" xfId="22" applyFont="1" applyFill="1" applyBorder="1" applyAlignment="1" applyProtection="1">
      <alignment horizontal="center" vertical="center" wrapText="1"/>
      <protection locked="0"/>
    </xf>
    <xf numFmtId="0" fontId="39" fillId="6" borderId="0" xfId="22" applyFont="1" applyFill="1" applyProtection="1">
      <alignment vertical="center"/>
      <protection locked="0"/>
    </xf>
    <xf numFmtId="0" fontId="39" fillId="6" borderId="47" xfId="22" applyFont="1" applyFill="1" applyBorder="1" applyAlignment="1" applyProtection="1">
      <alignment vertical="center" wrapText="1"/>
      <protection locked="0"/>
    </xf>
    <xf numFmtId="0" fontId="43" fillId="6" borderId="0" xfId="22" applyFont="1" applyFill="1" applyProtection="1">
      <alignment vertical="center"/>
      <protection locked="0"/>
    </xf>
    <xf numFmtId="0" fontId="43" fillId="6" borderId="15" xfId="22" applyFont="1" applyFill="1" applyBorder="1" applyProtection="1">
      <alignment vertical="center"/>
      <protection locked="0"/>
    </xf>
    <xf numFmtId="56" fontId="43" fillId="6" borderId="14" xfId="22" applyNumberFormat="1" applyFont="1" applyFill="1" applyBorder="1" applyAlignment="1" applyProtection="1">
      <alignment horizontal="center" vertical="center" wrapText="1"/>
      <protection locked="0"/>
    </xf>
    <xf numFmtId="0" fontId="90" fillId="0" borderId="0" xfId="22" applyFont="1" applyProtection="1">
      <alignment vertical="center"/>
      <protection locked="0"/>
    </xf>
    <xf numFmtId="0" fontId="43" fillId="6" borderId="14" xfId="22" applyFont="1" applyFill="1" applyBorder="1" applyProtection="1">
      <alignment vertical="center"/>
      <protection locked="0"/>
    </xf>
    <xf numFmtId="0" fontId="7" fillId="0" borderId="0" xfId="3" applyFont="1" applyAlignment="1" applyProtection="1">
      <alignment vertical="center" wrapText="1"/>
      <protection locked="0"/>
    </xf>
    <xf numFmtId="0" fontId="7" fillId="0" borderId="0" xfId="3" applyFont="1" applyAlignment="1" applyProtection="1">
      <alignment horizontal="center"/>
      <protection locked="0"/>
    </xf>
    <xf numFmtId="0" fontId="4" fillId="0" borderId="0" xfId="2" applyFont="1" applyAlignment="1" applyProtection="1">
      <alignment horizontal="center" vertical="center"/>
      <protection locked="0"/>
    </xf>
    <xf numFmtId="0" fontId="6" fillId="0" borderId="0" xfId="2" applyFont="1" applyAlignment="1" applyProtection="1">
      <alignment horizontal="center" vertical="center"/>
      <protection locked="0"/>
    </xf>
    <xf numFmtId="0" fontId="7" fillId="0" borderId="0" xfId="3" applyFont="1" applyAlignment="1" applyProtection="1">
      <alignment horizontal="left" vertical="center" wrapText="1"/>
      <protection locked="0"/>
    </xf>
    <xf numFmtId="0" fontId="7" fillId="0" borderId="0" xfId="3" applyFont="1" applyProtection="1">
      <alignment vertical="center"/>
      <protection locked="0"/>
    </xf>
    <xf numFmtId="0" fontId="92" fillId="0" borderId="0" xfId="23" applyFont="1" applyProtection="1">
      <alignment vertical="center"/>
      <protection locked="0"/>
    </xf>
    <xf numFmtId="0" fontId="12" fillId="0" borderId="0" xfId="23" applyFont="1" applyAlignment="1" applyProtection="1">
      <alignment horizontal="left" vertical="center"/>
      <protection locked="0"/>
    </xf>
    <xf numFmtId="0" fontId="12" fillId="0" borderId="0" xfId="30" applyFont="1" applyAlignment="1" applyProtection="1">
      <alignment horizontal="left" vertical="center" wrapText="1"/>
      <protection locked="0"/>
    </xf>
    <xf numFmtId="0" fontId="12" fillId="0" borderId="15" xfId="30" applyFont="1" applyBorder="1" applyAlignment="1" applyProtection="1">
      <alignment horizontal="center" vertical="center"/>
      <protection locked="0"/>
    </xf>
    <xf numFmtId="0" fontId="14" fillId="0" borderId="0" xfId="6" applyFont="1" applyAlignment="1" applyProtection="1">
      <alignment horizontal="center" vertical="center"/>
      <protection locked="0"/>
    </xf>
    <xf numFmtId="0" fontId="1" fillId="0" borderId="0" xfId="1" applyAlignment="1" applyProtection="1">
      <alignment horizontal="center"/>
      <protection locked="0"/>
    </xf>
    <xf numFmtId="0" fontId="10" fillId="0" borderId="0" xfId="1" applyFont="1" applyAlignment="1" applyProtection="1">
      <alignment horizontal="center"/>
      <protection locked="0"/>
    </xf>
    <xf numFmtId="0" fontId="39" fillId="0" borderId="16" xfId="12" applyFont="1" applyBorder="1" applyAlignment="1" applyProtection="1">
      <alignment horizontal="left" vertical="center" wrapText="1"/>
      <protection locked="0"/>
    </xf>
    <xf numFmtId="0" fontId="40" fillId="0" borderId="0" xfId="12" applyFont="1" applyAlignment="1" applyProtection="1">
      <alignment horizontal="right" vertical="center"/>
      <protection locked="0"/>
    </xf>
    <xf numFmtId="0" fontId="38" fillId="0" borderId="0" xfId="12" applyFont="1" applyAlignment="1" applyProtection="1">
      <alignment horizontal="center" vertical="center"/>
      <protection locked="0"/>
    </xf>
    <xf numFmtId="0" fontId="39" fillId="0" borderId="0" xfId="12" applyFont="1" applyAlignment="1" applyProtection="1">
      <alignment horizontal="left" vertical="center"/>
      <protection locked="0"/>
    </xf>
    <xf numFmtId="0" fontId="98" fillId="12" borderId="173" xfId="3" applyFont="1" applyFill="1" applyBorder="1" applyAlignment="1" applyProtection="1">
      <alignment horizontal="center" vertical="center"/>
      <protection locked="0"/>
    </xf>
    <xf numFmtId="0" fontId="98" fillId="12" borderId="174" xfId="3" applyFont="1" applyFill="1" applyBorder="1" applyAlignment="1" applyProtection="1">
      <alignment horizontal="center" vertical="center"/>
      <protection locked="0"/>
    </xf>
    <xf numFmtId="0" fontId="39" fillId="0" borderId="0" xfId="3" applyFont="1" applyAlignment="1" applyProtection="1">
      <alignment horizontal="left" vertical="center" wrapText="1"/>
      <protection locked="0"/>
    </xf>
    <xf numFmtId="0" fontId="39" fillId="0" borderId="0" xfId="3" applyFont="1" applyAlignment="1" applyProtection="1">
      <alignment horizontal="right" vertical="center"/>
      <protection locked="0"/>
    </xf>
    <xf numFmtId="0" fontId="39" fillId="0" borderId="66" xfId="3" applyFont="1" applyBorder="1" applyAlignment="1" applyProtection="1">
      <alignment horizontal="center" vertical="center"/>
      <protection locked="0"/>
    </xf>
    <xf numFmtId="0" fontId="39" fillId="0" borderId="16" xfId="3" applyFont="1" applyBorder="1" applyAlignment="1" applyProtection="1">
      <alignment horizontal="center" vertical="center"/>
      <protection locked="0"/>
    </xf>
    <xf numFmtId="0" fontId="39" fillId="0" borderId="49" xfId="3" applyFont="1" applyBorder="1" applyAlignment="1" applyProtection="1">
      <alignment horizontal="left" vertical="center"/>
      <protection locked="0"/>
    </xf>
    <xf numFmtId="0" fontId="39" fillId="0" borderId="15" xfId="3" applyFont="1" applyBorder="1" applyAlignment="1" applyProtection="1">
      <alignment horizontal="center" vertical="center"/>
      <protection locked="0"/>
    </xf>
    <xf numFmtId="0" fontId="46" fillId="0" borderId="58" xfId="3" applyFont="1" applyBorder="1" applyAlignment="1" applyProtection="1">
      <alignment horizontal="center" vertical="center"/>
      <protection locked="0"/>
    </xf>
    <xf numFmtId="0" fontId="46" fillId="0" borderId="0" xfId="13" applyFont="1" applyProtection="1">
      <alignment vertical="center"/>
      <protection locked="0"/>
    </xf>
    <xf numFmtId="0" fontId="46" fillId="0" borderId="0" xfId="13" applyFont="1" applyAlignment="1" applyProtection="1">
      <alignment horizontal="center" vertical="center"/>
      <protection locked="0"/>
    </xf>
    <xf numFmtId="0" fontId="46" fillId="0" borderId="15" xfId="13" applyFont="1" applyBorder="1" applyAlignment="1" applyProtection="1">
      <alignment horizontal="center" vertical="center"/>
      <protection locked="0"/>
    </xf>
    <xf numFmtId="0" fontId="46" fillId="0" borderId="49" xfId="13" applyFont="1" applyBorder="1" applyAlignment="1" applyProtection="1">
      <alignment horizontal="center" vertical="center"/>
      <protection locked="0"/>
    </xf>
    <xf numFmtId="0" fontId="39" fillId="0" borderId="49" xfId="12" applyFont="1" applyBorder="1" applyAlignment="1" applyProtection="1">
      <alignment horizontal="left" vertical="center" wrapText="1"/>
      <protection locked="0"/>
    </xf>
    <xf numFmtId="0" fontId="39" fillId="0" borderId="0" xfId="12" applyFont="1" applyAlignment="1" applyProtection="1">
      <alignment horizontal="right" vertical="center"/>
      <protection locked="0"/>
    </xf>
    <xf numFmtId="0" fontId="39" fillId="0" borderId="0" xfId="3" applyFont="1" applyProtection="1">
      <alignment vertical="center"/>
      <protection locked="0"/>
    </xf>
    <xf numFmtId="0" fontId="39" fillId="8" borderId="49" xfId="3" applyFont="1" applyFill="1" applyBorder="1" applyAlignment="1" applyProtection="1">
      <alignment horizontal="center" vertical="center"/>
      <protection locked="0"/>
    </xf>
    <xf numFmtId="0" fontId="39" fillId="0" borderId="0" xfId="3" applyFont="1" applyAlignment="1" applyProtection="1">
      <alignment vertical="center" wrapText="1"/>
      <protection locked="0"/>
    </xf>
    <xf numFmtId="0" fontId="39" fillId="0" borderId="15" xfId="3" applyFont="1" applyBorder="1" applyProtection="1">
      <alignment vertical="center"/>
      <protection locked="0"/>
    </xf>
    <xf numFmtId="0" fontId="39" fillId="0" borderId="0" xfId="3" applyFont="1" applyAlignment="1" applyProtection="1">
      <alignment horizontal="center" vertical="center"/>
      <protection locked="0"/>
    </xf>
    <xf numFmtId="0" fontId="39" fillId="0" borderId="0" xfId="3" applyFont="1" applyAlignment="1" applyProtection="1">
      <alignment horizontal="left" vertical="center"/>
      <protection locked="0"/>
    </xf>
    <xf numFmtId="0" fontId="39" fillId="0" borderId="0" xfId="3" applyFont="1" applyAlignment="1" applyProtection="1">
      <alignment horizontal="left" vertical="top" wrapText="1"/>
      <protection locked="0"/>
    </xf>
    <xf numFmtId="0" fontId="43" fillId="0" borderId="0" xfId="13" applyFont="1" applyProtection="1">
      <alignment vertical="center"/>
      <protection locked="0"/>
    </xf>
    <xf numFmtId="0" fontId="43" fillId="0" borderId="0" xfId="13" applyFont="1" applyAlignment="1" applyProtection="1">
      <alignment horizontal="right" vertical="center"/>
      <protection locked="0"/>
    </xf>
    <xf numFmtId="0" fontId="39" fillId="0" borderId="16" xfId="13" applyFont="1" applyBorder="1" applyAlignment="1" applyProtection="1">
      <alignment horizontal="center" vertical="center"/>
      <protection locked="0"/>
    </xf>
    <xf numFmtId="0" fontId="18" fillId="0" borderId="0" xfId="12" applyFont="1" applyAlignment="1" applyProtection="1">
      <alignment horizontal="left" vertical="center"/>
      <protection locked="0"/>
    </xf>
    <xf numFmtId="0" fontId="63" fillId="0" borderId="0" xfId="15" applyFont="1" applyProtection="1">
      <protection locked="0"/>
    </xf>
    <xf numFmtId="0" fontId="63" fillId="0" borderId="15" xfId="15" applyFont="1" applyBorder="1" applyAlignment="1" applyProtection="1">
      <alignment horizontal="left" vertical="center" wrapText="1"/>
      <protection locked="0"/>
    </xf>
    <xf numFmtId="0" fontId="39" fillId="0" borderId="0" xfId="12" applyFont="1" applyAlignment="1" applyProtection="1">
      <alignment vertical="center" wrapText="1"/>
      <protection locked="0"/>
    </xf>
    <xf numFmtId="0" fontId="40" fillId="0" borderId="0" xfId="12" applyFont="1" applyProtection="1">
      <alignment vertical="center"/>
      <protection locked="0"/>
    </xf>
    <xf numFmtId="0" fontId="69" fillId="0" borderId="15" xfId="13" applyFont="1" applyBorder="1" applyAlignment="1" applyProtection="1">
      <alignment horizontal="center" vertical="center" shrinkToFit="1"/>
      <protection locked="0"/>
    </xf>
    <xf numFmtId="0" fontId="69" fillId="0" borderId="0" xfId="13" applyFont="1" applyAlignment="1" applyProtection="1">
      <alignment horizontal="left" vertical="center" wrapText="1"/>
      <protection locked="0"/>
    </xf>
    <xf numFmtId="0" fontId="69" fillId="0" borderId="0" xfId="12" applyFont="1" applyAlignment="1" applyProtection="1">
      <alignment horizontal="left" vertical="center" wrapText="1"/>
      <protection locked="0"/>
    </xf>
    <xf numFmtId="0" fontId="69" fillId="0" borderId="24" xfId="13" applyFont="1" applyBorder="1" applyAlignment="1" applyProtection="1">
      <alignment horizontal="center" vertical="center" shrinkToFit="1"/>
      <protection locked="0"/>
    </xf>
    <xf numFmtId="0" fontId="40" fillId="0" borderId="0" xfId="18" applyFont="1" applyAlignment="1" applyProtection="1">
      <alignment horizontal="right" vertical="center"/>
      <protection locked="0"/>
    </xf>
    <xf numFmtId="0" fontId="40" fillId="0" borderId="64" xfId="18" applyFont="1" applyBorder="1" applyAlignment="1" applyProtection="1">
      <alignment horizontal="center" vertical="center"/>
      <protection locked="0"/>
    </xf>
    <xf numFmtId="0" fontId="39" fillId="0" borderId="15" xfId="18" applyFont="1" applyBorder="1" applyAlignment="1" applyProtection="1">
      <alignment horizontal="center" vertical="center"/>
      <protection locked="0"/>
    </xf>
    <xf numFmtId="0" fontId="39" fillId="0" borderId="0" xfId="18" applyFont="1" applyAlignment="1" applyProtection="1">
      <alignment horizontal="right" vertical="center"/>
      <protection locked="0"/>
    </xf>
    <xf numFmtId="0" fontId="39" fillId="0" borderId="16" xfId="18" applyFont="1" applyBorder="1" applyAlignment="1" applyProtection="1">
      <alignment horizontal="left" vertical="center" wrapText="1"/>
      <protection locked="0"/>
    </xf>
    <xf numFmtId="0" fontId="39" fillId="0" borderId="49" xfId="18" applyFont="1" applyBorder="1" applyAlignment="1" applyProtection="1">
      <alignment horizontal="left" vertical="center" wrapText="1"/>
      <protection locked="0"/>
    </xf>
    <xf numFmtId="0" fontId="69" fillId="0" borderId="0" xfId="3" applyFont="1" applyAlignment="1" applyProtection="1">
      <alignment horizontal="right" vertical="center"/>
      <protection locked="0"/>
    </xf>
    <xf numFmtId="0" fontId="65" fillId="0" borderId="0" xfId="3" applyFont="1" applyAlignment="1" applyProtection="1">
      <alignment horizontal="center" vertical="center" wrapText="1"/>
      <protection locked="0"/>
    </xf>
    <xf numFmtId="0" fontId="65" fillId="0" borderId="0" xfId="3" applyFont="1" applyAlignment="1" applyProtection="1">
      <alignment horizontal="center" vertical="center"/>
      <protection locked="0"/>
    </xf>
    <xf numFmtId="0" fontId="69" fillId="0" borderId="15" xfId="3" applyFont="1" applyBorder="1" applyAlignment="1" applyProtection="1">
      <alignment horizontal="center" vertical="center"/>
      <protection locked="0"/>
    </xf>
    <xf numFmtId="0" fontId="69" fillId="0" borderId="0" xfId="19" applyFont="1" applyProtection="1">
      <alignment vertical="center"/>
      <protection locked="0"/>
    </xf>
    <xf numFmtId="0" fontId="69" fillId="0" borderId="0" xfId="19" applyFont="1" applyAlignment="1" applyProtection="1">
      <alignment horizontal="right" vertical="top"/>
      <protection locked="0"/>
    </xf>
    <xf numFmtId="0" fontId="63" fillId="0" borderId="0" xfId="19" applyFont="1" applyAlignment="1" applyProtection="1">
      <alignment horizontal="left" vertical="center"/>
      <protection locked="0"/>
    </xf>
    <xf numFmtId="0" fontId="63" fillId="0" borderId="0" xfId="19" applyFont="1" applyAlignment="1" applyProtection="1">
      <alignment horizontal="center" vertical="center"/>
      <protection locked="0"/>
    </xf>
    <xf numFmtId="0" fontId="74" fillId="0" borderId="0" xfId="3" applyFont="1" applyAlignment="1" applyProtection="1">
      <alignment horizontal="right" vertical="center"/>
      <protection locked="0"/>
    </xf>
    <xf numFmtId="0" fontId="70" fillId="0" borderId="47" xfId="20" applyFont="1" applyBorder="1" applyAlignment="1" applyProtection="1">
      <alignment horizontal="center" vertical="center" wrapText="1"/>
      <protection locked="0"/>
    </xf>
    <xf numFmtId="0" fontId="69" fillId="0" borderId="16" xfId="12" applyFont="1" applyBorder="1" applyAlignment="1" applyProtection="1">
      <alignment horizontal="center" vertical="center"/>
      <protection locked="0"/>
    </xf>
    <xf numFmtId="0" fontId="67" fillId="0" borderId="0" xfId="12" applyFont="1" applyAlignment="1" applyProtection="1">
      <alignment horizontal="right" vertical="center"/>
      <protection locked="0"/>
    </xf>
    <xf numFmtId="0" fontId="69" fillId="0" borderId="0" xfId="21" applyFont="1" applyProtection="1">
      <alignment vertical="center"/>
      <protection locked="0"/>
    </xf>
    <xf numFmtId="0" fontId="63" fillId="0" borderId="0" xfId="21" applyFont="1" applyAlignment="1" applyProtection="1">
      <alignment horizontal="right" vertical="center"/>
      <protection locked="0"/>
    </xf>
    <xf numFmtId="0" fontId="69" fillId="0" borderId="0" xfId="21" applyFont="1" applyAlignment="1" applyProtection="1">
      <alignment horizontal="left" vertical="center"/>
      <protection locked="0"/>
    </xf>
    <xf numFmtId="0" fontId="1" fillId="0" borderId="0" xfId="21" applyAlignment="1" applyProtection="1">
      <alignment horizontal="left" vertical="center"/>
      <protection locked="0"/>
    </xf>
    <xf numFmtId="0" fontId="38" fillId="0" borderId="0" xfId="3" applyFont="1" applyAlignment="1" applyProtection="1">
      <alignment horizontal="center" vertical="center"/>
      <protection locked="0"/>
    </xf>
    <xf numFmtId="0" fontId="39" fillId="0" borderId="49" xfId="3" applyFont="1" applyBorder="1" applyAlignment="1" applyProtection="1">
      <alignment horizontal="left" vertical="center" wrapText="1" indent="1"/>
      <protection locked="0"/>
    </xf>
    <xf numFmtId="0" fontId="43" fillId="6" borderId="14" xfId="22" applyFont="1" applyFill="1" applyBorder="1" applyAlignment="1" applyProtection="1">
      <alignment horizontal="center" vertical="center"/>
      <protection locked="0"/>
    </xf>
    <xf numFmtId="0" fontId="39" fillId="0" borderId="0" xfId="22" applyFont="1" applyProtection="1">
      <alignment vertical="center"/>
      <protection locked="0"/>
    </xf>
    <xf numFmtId="0" fontId="88" fillId="6" borderId="0" xfId="22" applyFont="1" applyFill="1" applyAlignment="1" applyProtection="1">
      <alignment horizontal="center" vertical="center" wrapText="1"/>
      <protection locked="0"/>
    </xf>
    <xf numFmtId="0" fontId="88" fillId="6" borderId="0" xfId="22" applyFont="1" applyFill="1" applyAlignment="1" applyProtection="1">
      <alignment horizontal="center" vertical="center"/>
      <protection locked="0"/>
    </xf>
    <xf numFmtId="0" fontId="10" fillId="0" borderId="0" xfId="27" applyFont="1" applyAlignment="1" applyProtection="1">
      <alignment horizontal="center"/>
      <protection locked="0"/>
    </xf>
    <xf numFmtId="0" fontId="101" fillId="0" borderId="0" xfId="27" applyFont="1" applyAlignment="1" applyProtection="1">
      <alignment horizontal="center"/>
      <protection locked="0"/>
    </xf>
    <xf numFmtId="0" fontId="1" fillId="0" borderId="0" xfId="5" applyAlignment="1" applyProtection="1">
      <alignment horizontal="center" vertical="center"/>
      <protection locked="0"/>
    </xf>
    <xf numFmtId="0" fontId="0" fillId="0" borderId="24" xfId="28" applyFont="1" applyBorder="1" applyAlignment="1" applyProtection="1">
      <alignment horizontal="center" vertical="center"/>
      <protection locked="0"/>
    </xf>
    <xf numFmtId="0" fontId="0" fillId="0" borderId="15" xfId="28" applyFont="1" applyBorder="1" applyAlignment="1" applyProtection="1">
      <alignment horizontal="center" vertical="center"/>
      <protection locked="0"/>
    </xf>
    <xf numFmtId="0" fontId="10" fillId="0" borderId="0" xfId="28" applyFont="1" applyAlignment="1" applyProtection="1">
      <alignment horizontal="center" vertical="center"/>
      <protection locked="0"/>
    </xf>
    <xf numFmtId="0" fontId="0" fillId="5" borderId="30" xfId="28" applyFont="1" applyFill="1" applyBorder="1" applyAlignment="1" applyProtection="1">
      <alignment horizontal="center" vertical="center"/>
      <protection locked="0"/>
    </xf>
    <xf numFmtId="0" fontId="0" fillId="5" borderId="6" xfId="28" applyFont="1" applyFill="1" applyBorder="1" applyAlignment="1" applyProtection="1">
      <alignment horizontal="center" vertical="center"/>
      <protection locked="0"/>
    </xf>
    <xf numFmtId="0" fontId="1" fillId="0" borderId="0" xfId="3" applyProtection="1">
      <alignment vertical="center"/>
      <protection locked="0"/>
    </xf>
    <xf numFmtId="0" fontId="9" fillId="0" borderId="0" xfId="28" applyFont="1" applyAlignment="1" applyProtection="1">
      <alignment horizontal="left" vertical="center"/>
      <protection locked="0"/>
    </xf>
    <xf numFmtId="0" fontId="7" fillId="0" borderId="0" xfId="3" applyFont="1" applyAlignment="1" applyProtection="1">
      <alignment vertical="center" wrapText="1"/>
      <protection locked="0"/>
    </xf>
    <xf numFmtId="0" fontId="4" fillId="0" borderId="0" xfId="2" applyFont="1" applyAlignment="1" applyProtection="1">
      <alignment horizontal="center" vertical="center"/>
      <protection locked="0"/>
    </xf>
    <xf numFmtId="0" fontId="6" fillId="0" borderId="0" xfId="2" applyFont="1" applyAlignment="1" applyProtection="1">
      <alignment horizontal="center" vertical="center"/>
      <protection locked="0"/>
    </xf>
    <xf numFmtId="0" fontId="7" fillId="0" borderId="0" xfId="3" applyFont="1" applyAlignment="1" applyProtection="1">
      <alignment horizontal="left" vertical="center" wrapText="1"/>
      <protection locked="0"/>
    </xf>
    <xf numFmtId="0" fontId="7" fillId="0" borderId="0" xfId="3" applyFont="1" applyProtection="1">
      <alignment vertical="center"/>
      <protection locked="0"/>
    </xf>
    <xf numFmtId="0" fontId="107" fillId="0" borderId="0" xfId="16" applyFont="1" applyAlignment="1" applyProtection="1">
      <alignment vertical="top" wrapText="1"/>
      <protection locked="0"/>
    </xf>
    <xf numFmtId="0" fontId="8" fillId="0" borderId="0" xfId="3" applyFont="1" applyAlignment="1" applyProtection="1">
      <alignment horizontal="left" vertical="center" shrinkToFit="1"/>
      <protection locked="0"/>
    </xf>
    <xf numFmtId="0" fontId="7" fillId="0" borderId="0" xfId="3" applyFont="1" applyAlignment="1" applyProtection="1">
      <alignment horizontal="center"/>
      <protection locked="0"/>
    </xf>
    <xf numFmtId="0" fontId="11" fillId="2" borderId="4" xfId="5" applyFont="1" applyFill="1" applyBorder="1" applyAlignment="1" applyProtection="1">
      <alignment horizontal="center" vertical="center" wrapText="1"/>
      <protection locked="0"/>
    </xf>
    <xf numFmtId="0" fontId="11" fillId="2" borderId="13" xfId="5" applyFont="1" applyFill="1" applyBorder="1" applyAlignment="1" applyProtection="1">
      <alignment horizontal="center" vertical="center" wrapText="1"/>
      <protection locked="0"/>
    </xf>
    <xf numFmtId="0" fontId="11" fillId="2" borderId="22" xfId="5" applyFont="1" applyFill="1" applyBorder="1" applyAlignment="1" applyProtection="1">
      <alignment horizontal="center" vertical="center" wrapText="1"/>
      <protection locked="0"/>
    </xf>
    <xf numFmtId="0" fontId="9" fillId="0" borderId="4" xfId="5" applyFont="1" applyBorder="1" applyAlignment="1" applyProtection="1">
      <alignment horizontal="center" vertical="center" wrapText="1"/>
      <protection locked="0"/>
    </xf>
    <xf numFmtId="0" fontId="9" fillId="0" borderId="13" xfId="5" applyFont="1" applyBorder="1" applyAlignment="1" applyProtection="1">
      <alignment horizontal="center" vertical="center" wrapText="1"/>
      <protection locked="0"/>
    </xf>
    <xf numFmtId="0" fontId="9" fillId="0" borderId="22" xfId="5" applyFont="1" applyBorder="1" applyAlignment="1" applyProtection="1">
      <alignment horizontal="center" vertical="center" wrapText="1"/>
      <protection locked="0"/>
    </xf>
    <xf numFmtId="0" fontId="9" fillId="2" borderId="2" xfId="5" applyFont="1" applyFill="1" applyBorder="1" applyAlignment="1" applyProtection="1">
      <alignment horizontal="center" vertical="center" wrapText="1"/>
      <protection locked="0"/>
    </xf>
    <xf numFmtId="0" fontId="9" fillId="2" borderId="11" xfId="5" applyFont="1" applyFill="1" applyBorder="1" applyAlignment="1" applyProtection="1">
      <alignment horizontal="center" vertical="center" wrapText="1"/>
      <protection locked="0"/>
    </xf>
    <xf numFmtId="0" fontId="9" fillId="2" borderId="20" xfId="5" applyFont="1" applyFill="1" applyBorder="1" applyAlignment="1" applyProtection="1">
      <alignment horizontal="center" vertical="center" wrapText="1"/>
      <protection locked="0"/>
    </xf>
    <xf numFmtId="0" fontId="1" fillId="2" borderId="3" xfId="5" applyFill="1" applyBorder="1" applyAlignment="1" applyProtection="1">
      <alignment horizontal="center" vertical="center" wrapText="1"/>
      <protection locked="0"/>
    </xf>
    <xf numFmtId="0" fontId="1" fillId="2" borderId="12" xfId="5" applyFill="1" applyBorder="1" applyAlignment="1" applyProtection="1">
      <alignment horizontal="center" vertical="center" wrapText="1"/>
      <protection locked="0"/>
    </xf>
    <xf numFmtId="0" fontId="1" fillId="2" borderId="21" xfId="5" applyFill="1" applyBorder="1" applyAlignment="1" applyProtection="1">
      <alignment horizontal="center" vertical="center" wrapText="1"/>
      <protection locked="0"/>
    </xf>
    <xf numFmtId="0" fontId="10" fillId="0" borderId="0" xfId="5" applyFont="1" applyAlignment="1" applyProtection="1">
      <alignment horizontal="right" vertical="center"/>
      <protection locked="0"/>
    </xf>
    <xf numFmtId="0" fontId="9" fillId="2" borderId="6" xfId="5" applyFont="1" applyFill="1" applyBorder="1" applyAlignment="1" applyProtection="1">
      <alignment horizontal="center" vertical="center" wrapText="1"/>
      <protection locked="0"/>
    </xf>
    <xf numFmtId="0" fontId="9" fillId="2" borderId="15" xfId="5" applyFont="1" applyFill="1" applyBorder="1" applyAlignment="1" applyProtection="1">
      <alignment horizontal="center" vertical="center" wrapText="1"/>
      <protection locked="0"/>
    </xf>
    <xf numFmtId="0" fontId="9" fillId="2" borderId="24" xfId="5" applyFont="1" applyFill="1" applyBorder="1" applyAlignment="1" applyProtection="1">
      <alignment horizontal="center" vertical="center" wrapText="1"/>
      <protection locked="0"/>
    </xf>
    <xf numFmtId="0" fontId="12" fillId="0" borderId="0" xfId="23" applyFont="1" applyAlignment="1" applyProtection="1">
      <alignment horizontal="center" vertical="center"/>
      <protection locked="0"/>
    </xf>
    <xf numFmtId="0" fontId="12" fillId="0" borderId="0" xfId="23" applyFont="1" applyAlignment="1" applyProtection="1">
      <alignment horizontal="left" vertical="center"/>
      <protection locked="0"/>
    </xf>
    <xf numFmtId="0" fontId="91" fillId="0" borderId="0" xfId="23" applyFont="1" applyAlignment="1" applyProtection="1">
      <alignment horizontal="left" vertical="center" shrinkToFit="1"/>
      <protection locked="0"/>
    </xf>
    <xf numFmtId="0" fontId="14" fillId="0" borderId="0" xfId="23" applyFont="1" applyAlignment="1" applyProtection="1">
      <alignment horizontal="center" vertical="center"/>
      <protection locked="0"/>
    </xf>
    <xf numFmtId="0" fontId="12" fillId="10" borderId="69" xfId="23" applyFont="1" applyFill="1" applyBorder="1" applyAlignment="1" applyProtection="1">
      <alignment horizontal="center" vertical="center"/>
      <protection locked="0"/>
    </xf>
    <xf numFmtId="0" fontId="12" fillId="10" borderId="71" xfId="23" applyFont="1" applyFill="1" applyBorder="1" applyAlignment="1" applyProtection="1">
      <alignment horizontal="center" vertical="center"/>
      <protection locked="0"/>
    </xf>
    <xf numFmtId="0" fontId="92" fillId="0" borderId="0" xfId="23" applyFont="1" applyProtection="1">
      <alignment vertical="center"/>
      <protection locked="0"/>
    </xf>
    <xf numFmtId="0" fontId="12" fillId="11" borderId="16" xfId="23" applyFont="1" applyFill="1" applyBorder="1" applyAlignment="1" applyProtection="1">
      <alignment horizontal="center" vertical="center"/>
      <protection locked="0"/>
    </xf>
    <xf numFmtId="0" fontId="12" fillId="11" borderId="64" xfId="23" applyFont="1" applyFill="1" applyBorder="1" applyAlignment="1" applyProtection="1">
      <alignment horizontal="center" vertical="center"/>
      <protection locked="0"/>
    </xf>
    <xf numFmtId="0" fontId="12" fillId="11" borderId="14" xfId="23" applyFont="1" applyFill="1" applyBorder="1" applyAlignment="1" applyProtection="1">
      <alignment horizontal="center" vertical="center"/>
      <protection locked="0"/>
    </xf>
    <xf numFmtId="0" fontId="12" fillId="0" borderId="0" xfId="23" applyFont="1" applyAlignment="1" applyProtection="1">
      <alignment horizontal="left" vertical="center" wrapText="1"/>
      <protection locked="0"/>
    </xf>
    <xf numFmtId="0" fontId="18" fillId="0" borderId="0" xfId="23" applyFont="1" applyAlignment="1" applyProtection="1">
      <alignment horizontal="left" vertical="top" wrapText="1"/>
      <protection locked="0"/>
    </xf>
    <xf numFmtId="0" fontId="18" fillId="0" borderId="28" xfId="23" applyFont="1" applyBorder="1" applyAlignment="1" applyProtection="1">
      <alignment horizontal="center" vertical="center" textRotation="255" shrinkToFit="1"/>
      <protection locked="0"/>
    </xf>
    <xf numFmtId="0" fontId="18" fillId="0" borderId="30" xfId="23" applyFont="1" applyBorder="1" applyAlignment="1" applyProtection="1">
      <alignment horizontal="center" vertical="center" textRotation="255" shrinkToFit="1"/>
      <protection locked="0"/>
    </xf>
    <xf numFmtId="0" fontId="18" fillId="0" borderId="7" xfId="23" applyFont="1" applyBorder="1" applyAlignment="1" applyProtection="1">
      <alignment horizontal="center" vertical="center" wrapText="1"/>
      <protection locked="0"/>
    </xf>
    <xf numFmtId="0" fontId="18" fillId="0" borderId="157" xfId="23" applyFont="1" applyBorder="1" applyAlignment="1" applyProtection="1">
      <alignment horizontal="left" vertical="top"/>
      <protection locked="0"/>
    </xf>
    <xf numFmtId="0" fontId="18" fillId="0" borderId="158" xfId="23" applyFont="1" applyBorder="1" applyAlignment="1" applyProtection="1">
      <alignment horizontal="left" vertical="top"/>
      <protection locked="0"/>
    </xf>
    <xf numFmtId="0" fontId="18" fillId="0" borderId="159" xfId="23" applyFont="1" applyBorder="1" applyAlignment="1" applyProtection="1">
      <alignment horizontal="left" vertical="top"/>
      <protection locked="0"/>
    </xf>
    <xf numFmtId="0" fontId="18" fillId="0" borderId="57" xfId="23" applyFont="1" applyBorder="1" applyAlignment="1" applyProtection="1">
      <alignment horizontal="center" vertical="center" wrapText="1"/>
      <protection locked="0"/>
    </xf>
    <xf numFmtId="0" fontId="18" fillId="0" borderId="160" xfId="23" applyFont="1" applyBorder="1" applyAlignment="1" applyProtection="1">
      <alignment horizontal="left" vertical="top"/>
      <protection locked="0"/>
    </xf>
    <xf numFmtId="0" fontId="18" fillId="0" borderId="161" xfId="23" applyFont="1" applyBorder="1" applyAlignment="1" applyProtection="1">
      <alignment horizontal="left" vertical="top"/>
      <protection locked="0"/>
    </xf>
    <xf numFmtId="0" fontId="18" fillId="0" borderId="162" xfId="23" applyFont="1" applyBorder="1" applyAlignment="1" applyProtection="1">
      <alignment horizontal="left" vertical="top"/>
      <protection locked="0"/>
    </xf>
    <xf numFmtId="0" fontId="18" fillId="0" borderId="65" xfId="23" applyFont="1" applyBorder="1" applyAlignment="1" applyProtection="1">
      <alignment horizontal="center" vertical="center" wrapText="1"/>
      <protection locked="0"/>
    </xf>
    <xf numFmtId="0" fontId="18" fillId="0" borderId="66" xfId="23" applyFont="1" applyBorder="1" applyAlignment="1" applyProtection="1">
      <alignment horizontal="center" vertical="center" wrapText="1"/>
      <protection locked="0"/>
    </xf>
    <xf numFmtId="0" fontId="18" fillId="0" borderId="48" xfId="23" applyFont="1" applyBorder="1" applyAlignment="1" applyProtection="1">
      <alignment horizontal="center" vertical="center" wrapText="1"/>
      <protection locked="0"/>
    </xf>
    <xf numFmtId="0" fontId="18" fillId="0" borderId="139" xfId="23" applyFont="1" applyBorder="1" applyAlignment="1" applyProtection="1">
      <alignment horizontal="center" vertical="center" wrapText="1"/>
      <protection locked="0"/>
    </xf>
    <xf numFmtId="0" fontId="18" fillId="0" borderId="0" xfId="23" applyFont="1" applyAlignment="1" applyProtection="1">
      <alignment horizontal="center" vertical="center" wrapText="1"/>
      <protection locked="0"/>
    </xf>
    <xf numFmtId="0" fontId="18" fillId="0" borderId="47" xfId="23" applyFont="1" applyBorder="1" applyAlignment="1" applyProtection="1">
      <alignment horizontal="center" vertical="center" wrapText="1"/>
      <protection locked="0"/>
    </xf>
    <xf numFmtId="0" fontId="18" fillId="0" borderId="58" xfId="23" applyFont="1" applyBorder="1" applyAlignment="1" applyProtection="1">
      <alignment horizontal="center" vertical="center" wrapText="1"/>
      <protection locked="0"/>
    </xf>
    <xf numFmtId="0" fontId="18" fillId="0" borderId="59" xfId="23" applyFont="1" applyBorder="1" applyAlignment="1" applyProtection="1">
      <alignment horizontal="center" vertical="center" wrapText="1"/>
      <protection locked="0"/>
    </xf>
    <xf numFmtId="0" fontId="18" fillId="0" borderId="62" xfId="23" applyFont="1" applyBorder="1" applyAlignment="1" applyProtection="1">
      <alignment horizontal="center" vertical="center" wrapText="1"/>
      <protection locked="0"/>
    </xf>
    <xf numFmtId="0" fontId="18" fillId="0" borderId="49" xfId="23" applyFont="1" applyBorder="1" applyAlignment="1" applyProtection="1">
      <alignment horizontal="left" vertical="center"/>
      <protection locked="0"/>
    </xf>
    <xf numFmtId="0" fontId="18" fillId="0" borderId="50" xfId="23" applyFont="1" applyBorder="1" applyAlignment="1" applyProtection="1">
      <alignment horizontal="left" vertical="center"/>
      <protection locked="0"/>
    </xf>
    <xf numFmtId="0" fontId="18" fillId="0" borderId="138" xfId="23" applyFont="1" applyBorder="1" applyAlignment="1" applyProtection="1">
      <alignment horizontal="left" vertical="center"/>
      <protection locked="0"/>
    </xf>
    <xf numFmtId="0" fontId="18" fillId="0" borderId="18" xfId="23" applyFont="1" applyBorder="1" applyAlignment="1" applyProtection="1">
      <alignment horizontal="left" vertical="center"/>
      <protection locked="0"/>
    </xf>
    <xf numFmtId="0" fontId="18" fillId="0" borderId="163" xfId="23" applyFont="1" applyBorder="1" applyAlignment="1" applyProtection="1">
      <alignment horizontal="left" vertical="center"/>
      <protection locked="0"/>
    </xf>
    <xf numFmtId="0" fontId="18" fillId="0" borderId="164" xfId="23" applyFont="1" applyBorder="1" applyAlignment="1" applyProtection="1">
      <alignment horizontal="left" vertical="center"/>
      <protection locked="0"/>
    </xf>
    <xf numFmtId="0" fontId="18" fillId="0" borderId="57" xfId="23" applyFont="1" applyBorder="1" applyAlignment="1" applyProtection="1">
      <alignment horizontal="left" vertical="center"/>
      <protection locked="0"/>
    </xf>
    <xf numFmtId="0" fontId="18" fillId="0" borderId="61" xfId="23" applyFont="1" applyBorder="1" applyAlignment="1" applyProtection="1">
      <alignment horizontal="left" vertical="center"/>
      <protection locked="0"/>
    </xf>
    <xf numFmtId="0" fontId="18" fillId="0" borderId="16" xfId="23" applyFont="1" applyBorder="1" applyAlignment="1" applyProtection="1">
      <alignment horizontal="center" vertical="center" wrapText="1"/>
      <protection locked="0"/>
    </xf>
    <xf numFmtId="0" fontId="18" fillId="0" borderId="64" xfId="23" applyFont="1" applyBorder="1" applyAlignment="1" applyProtection="1">
      <alignment horizontal="center" vertical="center" wrapText="1"/>
      <protection locked="0"/>
    </xf>
    <xf numFmtId="0" fontId="18" fillId="0" borderId="14" xfId="23" applyFont="1" applyBorder="1" applyAlignment="1" applyProtection="1">
      <alignment horizontal="center" vertical="center" wrapText="1"/>
      <protection locked="0"/>
    </xf>
    <xf numFmtId="0" fontId="18" fillId="0" borderId="15" xfId="23" applyFont="1" applyBorder="1" applyAlignment="1" applyProtection="1">
      <alignment horizontal="center" vertical="center"/>
      <protection locked="0"/>
    </xf>
    <xf numFmtId="0" fontId="18" fillId="0" borderId="16" xfId="23" applyFont="1" applyBorder="1" applyAlignment="1" applyProtection="1">
      <alignment horizontal="left" vertical="center"/>
      <protection locked="0"/>
    </xf>
    <xf numFmtId="0" fontId="18" fillId="0" borderId="64" xfId="23" applyFont="1" applyBorder="1" applyAlignment="1" applyProtection="1">
      <alignment horizontal="left" vertical="center"/>
      <protection locked="0"/>
    </xf>
    <xf numFmtId="0" fontId="18" fillId="0" borderId="14" xfId="23" applyFont="1" applyBorder="1" applyAlignment="1" applyProtection="1">
      <alignment horizontal="left" vertical="center"/>
      <protection locked="0"/>
    </xf>
    <xf numFmtId="0" fontId="18" fillId="0" borderId="45" xfId="23" applyFont="1" applyBorder="1" applyAlignment="1" applyProtection="1">
      <alignment horizontal="left" vertical="center"/>
      <protection locked="0"/>
    </xf>
    <xf numFmtId="0" fontId="18" fillId="0" borderId="2" xfId="23" applyFont="1" applyBorder="1" applyAlignment="1" applyProtection="1">
      <alignment horizontal="center" vertical="center" textRotation="255" shrinkToFit="1"/>
      <protection locked="0"/>
    </xf>
    <xf numFmtId="0" fontId="18" fillId="0" borderId="11" xfId="23" applyFont="1" applyBorder="1" applyAlignment="1" applyProtection="1">
      <alignment horizontal="center" vertical="center" textRotation="255" shrinkToFit="1"/>
      <protection locked="0"/>
    </xf>
    <xf numFmtId="0" fontId="18" fillId="0" borderId="3" xfId="23" applyFont="1" applyBorder="1" applyAlignment="1" applyProtection="1">
      <alignment horizontal="center" vertical="center" wrapText="1"/>
      <protection locked="0"/>
    </xf>
    <xf numFmtId="0" fontId="18" fillId="0" borderId="41" xfId="23" applyFont="1" applyBorder="1" applyAlignment="1" applyProtection="1">
      <alignment horizontal="center" vertical="center" wrapText="1"/>
      <protection locked="0"/>
    </xf>
    <xf numFmtId="0" fontId="18" fillId="0" borderId="44" xfId="23" applyFont="1" applyBorder="1" applyAlignment="1" applyProtection="1">
      <alignment horizontal="center" vertical="center" wrapText="1"/>
      <protection locked="0"/>
    </xf>
    <xf numFmtId="0" fontId="18" fillId="0" borderId="7" xfId="23" applyFont="1" applyBorder="1" applyAlignment="1" applyProtection="1">
      <alignment horizontal="left" vertical="center"/>
      <protection locked="0"/>
    </xf>
    <xf numFmtId="0" fontId="18" fillId="0" borderId="10" xfId="23" applyFont="1" applyBorder="1" applyAlignment="1" applyProtection="1">
      <alignment horizontal="left" vertical="center"/>
      <protection locked="0"/>
    </xf>
    <xf numFmtId="0" fontId="18" fillId="0" borderId="26" xfId="23" applyFont="1" applyBorder="1" applyAlignment="1" applyProtection="1">
      <alignment horizontal="left" vertical="center"/>
      <protection locked="0"/>
    </xf>
    <xf numFmtId="0" fontId="18" fillId="0" borderId="39" xfId="23" applyFont="1" applyBorder="1" applyAlignment="1" applyProtection="1">
      <alignment horizontal="left" vertical="center"/>
      <protection locked="0"/>
    </xf>
    <xf numFmtId="0" fontId="18" fillId="0" borderId="23" xfId="23" applyFont="1" applyBorder="1" applyAlignment="1" applyProtection="1">
      <alignment horizontal="left" vertical="center"/>
      <protection locked="0"/>
    </xf>
    <xf numFmtId="0" fontId="18" fillId="0" borderId="40" xfId="23" applyFont="1" applyBorder="1" applyAlignment="1" applyProtection="1">
      <alignment horizontal="left" vertical="center"/>
      <protection locked="0"/>
    </xf>
    <xf numFmtId="0" fontId="18" fillId="0" borderId="65" xfId="23" applyFont="1" applyBorder="1" applyAlignment="1" applyProtection="1">
      <alignment horizontal="left" vertical="center"/>
      <protection locked="0"/>
    </xf>
    <xf numFmtId="0" fontId="18" fillId="0" borderId="66" xfId="23" applyFont="1" applyBorder="1" applyAlignment="1" applyProtection="1">
      <alignment horizontal="left" vertical="center"/>
      <protection locked="0"/>
    </xf>
    <xf numFmtId="0" fontId="18" fillId="0" borderId="48" xfId="23" applyFont="1" applyBorder="1" applyAlignment="1" applyProtection="1">
      <alignment horizontal="left" vertical="center"/>
      <protection locked="0"/>
    </xf>
    <xf numFmtId="0" fontId="18" fillId="0" borderId="139" xfId="23" applyFont="1" applyBorder="1" applyAlignment="1" applyProtection="1">
      <alignment horizontal="left" vertical="center"/>
      <protection locked="0"/>
    </xf>
    <xf numFmtId="0" fontId="18" fillId="0" borderId="0" xfId="23" applyFont="1" applyAlignment="1" applyProtection="1">
      <alignment horizontal="left" vertical="center"/>
      <protection locked="0"/>
    </xf>
    <xf numFmtId="0" fontId="18" fillId="0" borderId="47" xfId="23" applyFont="1" applyBorder="1" applyAlignment="1" applyProtection="1">
      <alignment horizontal="left" vertical="center"/>
      <protection locked="0"/>
    </xf>
    <xf numFmtId="0" fontId="18" fillId="0" borderId="65" xfId="23" applyFont="1" applyBorder="1" applyAlignment="1" applyProtection="1">
      <alignment horizontal="center" vertical="center"/>
      <protection locked="0"/>
    </xf>
    <xf numFmtId="0" fontId="18" fillId="0" borderId="66" xfId="23" applyFont="1" applyBorder="1" applyAlignment="1" applyProtection="1">
      <alignment horizontal="center" vertical="center"/>
      <protection locked="0"/>
    </xf>
    <xf numFmtId="0" fontId="18" fillId="0" borderId="48" xfId="23" applyFont="1" applyBorder="1" applyAlignment="1" applyProtection="1">
      <alignment horizontal="center" vertical="center"/>
      <protection locked="0"/>
    </xf>
    <xf numFmtId="0" fontId="18" fillId="0" borderId="139" xfId="23" applyFont="1" applyBorder="1" applyAlignment="1" applyProtection="1">
      <alignment horizontal="center" vertical="center"/>
      <protection locked="0"/>
    </xf>
    <xf numFmtId="0" fontId="18" fillId="0" borderId="0" xfId="23" applyFont="1" applyAlignment="1" applyProtection="1">
      <alignment horizontal="center" vertical="center"/>
      <protection locked="0"/>
    </xf>
    <xf numFmtId="0" fontId="18" fillId="0" borderId="47" xfId="23" applyFont="1" applyBorder="1" applyAlignment="1" applyProtection="1">
      <alignment horizontal="center" vertical="center"/>
      <protection locked="0"/>
    </xf>
    <xf numFmtId="0" fontId="18" fillId="10" borderId="165" xfId="23" applyFont="1" applyFill="1" applyBorder="1" applyAlignment="1" applyProtection="1">
      <alignment horizontal="center" vertical="center" wrapText="1"/>
      <protection locked="0"/>
    </xf>
    <xf numFmtId="0" fontId="18" fillId="10" borderId="166" xfId="23" applyFont="1" applyFill="1" applyBorder="1" applyAlignment="1" applyProtection="1">
      <alignment horizontal="center" vertical="center" wrapText="1"/>
      <protection locked="0"/>
    </xf>
    <xf numFmtId="0" fontId="18" fillId="10" borderId="167" xfId="23" applyFont="1" applyFill="1" applyBorder="1" applyAlignment="1" applyProtection="1">
      <alignment horizontal="center" vertical="center" wrapText="1"/>
      <protection locked="0"/>
    </xf>
    <xf numFmtId="0" fontId="18" fillId="10" borderId="80" xfId="23" applyFont="1" applyFill="1" applyBorder="1" applyAlignment="1" applyProtection="1">
      <alignment horizontal="center" vertical="center" wrapText="1"/>
      <protection locked="0"/>
    </xf>
    <xf numFmtId="0" fontId="18" fillId="10" borderId="0" xfId="23" applyFont="1" applyFill="1" applyAlignment="1" applyProtection="1">
      <alignment horizontal="center" vertical="center" wrapText="1"/>
      <protection locked="0"/>
    </xf>
    <xf numFmtId="0" fontId="18" fillId="10" borderId="168" xfId="23" applyFont="1" applyFill="1" applyBorder="1" applyAlignment="1" applyProtection="1">
      <alignment horizontal="center" vertical="center" wrapText="1"/>
      <protection locked="0"/>
    </xf>
    <xf numFmtId="0" fontId="92" fillId="0" borderId="0" xfId="23" applyFont="1" applyAlignment="1" applyProtection="1">
      <alignment horizontal="left" vertical="center"/>
      <protection locked="0"/>
    </xf>
    <xf numFmtId="0" fontId="14" fillId="10" borderId="169" xfId="23" applyFont="1" applyFill="1" applyBorder="1" applyAlignment="1" applyProtection="1">
      <alignment horizontal="center" vertical="center" wrapText="1"/>
      <protection locked="0"/>
    </xf>
    <xf numFmtId="0" fontId="14" fillId="10" borderId="170" xfId="23" applyFont="1" applyFill="1" applyBorder="1" applyAlignment="1" applyProtection="1">
      <alignment horizontal="center" vertical="center" wrapText="1"/>
      <protection locked="0"/>
    </xf>
    <xf numFmtId="0" fontId="14" fillId="10" borderId="171" xfId="23" applyFont="1" applyFill="1" applyBorder="1" applyAlignment="1" applyProtection="1">
      <alignment horizontal="center" vertical="center" wrapText="1"/>
      <protection locked="0"/>
    </xf>
    <xf numFmtId="0" fontId="18" fillId="0" borderId="57" xfId="23" applyFont="1" applyBorder="1" applyAlignment="1" applyProtection="1">
      <alignment horizontal="center" vertical="center"/>
      <protection locked="0"/>
    </xf>
    <xf numFmtId="0" fontId="18" fillId="0" borderId="61" xfId="23" applyFont="1" applyBorder="1" applyAlignment="1" applyProtection="1">
      <alignment horizontal="center" vertical="center"/>
      <protection locked="0"/>
    </xf>
    <xf numFmtId="0" fontId="18" fillId="0" borderId="16" xfId="23" applyFont="1" applyBorder="1" applyAlignment="1" applyProtection="1">
      <alignment horizontal="center" vertical="center"/>
      <protection locked="0"/>
    </xf>
    <xf numFmtId="0" fontId="18" fillId="0" borderId="64" xfId="23" applyFont="1" applyBorder="1" applyAlignment="1" applyProtection="1">
      <alignment horizontal="center" vertical="center"/>
      <protection locked="0"/>
    </xf>
    <xf numFmtId="0" fontId="18" fillId="0" borderId="14" xfId="23" applyFont="1" applyBorder="1" applyAlignment="1" applyProtection="1">
      <alignment horizontal="center" vertical="center"/>
      <protection locked="0"/>
    </xf>
    <xf numFmtId="0" fontId="18" fillId="0" borderId="45" xfId="23" applyFont="1" applyBorder="1" applyAlignment="1" applyProtection="1">
      <alignment horizontal="center" vertical="center"/>
      <protection locked="0"/>
    </xf>
    <xf numFmtId="0" fontId="18" fillId="0" borderId="49" xfId="23" applyFont="1" applyBorder="1" applyAlignment="1" applyProtection="1">
      <alignment horizontal="center" vertical="center"/>
      <protection locked="0"/>
    </xf>
    <xf numFmtId="0" fontId="18" fillId="0" borderId="50" xfId="23" applyFont="1" applyBorder="1" applyAlignment="1" applyProtection="1">
      <alignment horizontal="center" vertical="center"/>
      <protection locked="0"/>
    </xf>
    <xf numFmtId="0" fontId="18" fillId="0" borderId="39" xfId="23" applyFont="1" applyBorder="1" applyAlignment="1" applyProtection="1">
      <alignment horizontal="center" vertical="center" wrapText="1"/>
      <protection locked="0"/>
    </xf>
    <xf numFmtId="0" fontId="18" fillId="0" borderId="39" xfId="23" applyFont="1" applyBorder="1" applyAlignment="1" applyProtection="1">
      <alignment horizontal="center" vertical="center"/>
      <protection locked="0"/>
    </xf>
    <xf numFmtId="0" fontId="18" fillId="0" borderId="4" xfId="25" applyFont="1" applyBorder="1" applyAlignment="1" applyProtection="1">
      <alignment horizontal="center" vertical="center" textRotation="255" shrinkToFit="1"/>
      <protection locked="0"/>
    </xf>
    <xf numFmtId="0" fontId="18" fillId="0" borderId="13" xfId="25" applyFont="1" applyBorder="1" applyAlignment="1" applyProtection="1">
      <alignment horizontal="center" vertical="center" textRotation="255" shrinkToFit="1"/>
      <protection locked="0"/>
    </xf>
    <xf numFmtId="0" fontId="18" fillId="0" borderId="22" xfId="25" applyFont="1" applyBorder="1" applyAlignment="1" applyProtection="1">
      <alignment horizontal="center" vertical="center" textRotation="255" shrinkToFit="1"/>
      <protection locked="0"/>
    </xf>
    <xf numFmtId="0" fontId="20" fillId="0" borderId="36" xfId="23" applyFont="1" applyBorder="1" applyAlignment="1" applyProtection="1">
      <alignment horizontal="center" vertical="center" shrinkToFit="1"/>
      <protection locked="0"/>
    </xf>
    <xf numFmtId="0" fontId="20" fillId="0" borderId="37" xfId="23" applyFont="1" applyBorder="1" applyAlignment="1" applyProtection="1">
      <alignment horizontal="center" vertical="center" shrinkToFit="1"/>
      <protection locked="0"/>
    </xf>
    <xf numFmtId="0" fontId="18" fillId="3" borderId="14" xfId="25" applyFont="1" applyFill="1" applyBorder="1" applyAlignment="1" applyProtection="1">
      <alignment horizontal="center" vertical="center" wrapText="1"/>
      <protection locked="0"/>
    </xf>
    <xf numFmtId="0" fontId="18" fillId="3" borderId="15" xfId="25" applyFont="1" applyFill="1" applyBorder="1" applyAlignment="1" applyProtection="1">
      <alignment horizontal="center" vertical="center" wrapText="1"/>
      <protection locked="0"/>
    </xf>
    <xf numFmtId="0" fontId="18" fillId="3" borderId="17" xfId="25" applyFont="1" applyFill="1" applyBorder="1" applyAlignment="1" applyProtection="1">
      <alignment horizontal="center" vertical="center" wrapText="1"/>
      <protection locked="0"/>
    </xf>
    <xf numFmtId="0" fontId="61" fillId="0" borderId="15" xfId="25" applyFont="1" applyBorder="1" applyAlignment="1" applyProtection="1">
      <alignment horizontal="left" vertical="center" wrapText="1"/>
      <protection locked="0"/>
    </xf>
    <xf numFmtId="0" fontId="61" fillId="0" borderId="17" xfId="25" applyFont="1" applyBorder="1" applyAlignment="1" applyProtection="1">
      <alignment horizontal="left" vertical="center" wrapText="1"/>
      <protection locked="0"/>
    </xf>
    <xf numFmtId="0" fontId="18" fillId="3" borderId="23" xfId="25" applyFont="1" applyFill="1" applyBorder="1" applyAlignment="1" applyProtection="1">
      <alignment horizontal="center" vertical="center" wrapText="1"/>
      <protection locked="0"/>
    </xf>
    <xf numFmtId="0" fontId="18" fillId="3" borderId="24" xfId="25" applyFont="1" applyFill="1" applyBorder="1" applyAlignment="1" applyProtection="1">
      <alignment horizontal="center" vertical="center" wrapText="1"/>
      <protection locked="0"/>
    </xf>
    <xf numFmtId="0" fontId="18" fillId="3" borderId="26" xfId="25" applyFont="1" applyFill="1" applyBorder="1" applyAlignment="1" applyProtection="1">
      <alignment horizontal="center" vertical="center" wrapText="1"/>
      <protection locked="0"/>
    </xf>
    <xf numFmtId="0" fontId="18" fillId="0" borderId="38" xfId="23" applyFont="1" applyBorder="1" applyAlignment="1" applyProtection="1">
      <alignment horizontal="center" vertical="center" shrinkToFit="1"/>
      <protection locked="0"/>
    </xf>
    <xf numFmtId="0" fontId="18" fillId="0" borderId="39" xfId="23" applyFont="1" applyBorder="1" applyAlignment="1" applyProtection="1">
      <alignment horizontal="center" vertical="center" shrinkToFit="1"/>
      <protection locked="0"/>
    </xf>
    <xf numFmtId="0" fontId="18" fillId="0" borderId="26" xfId="23" applyFont="1" applyBorder="1" applyAlignment="1" applyProtection="1">
      <alignment horizontal="center" vertical="center" wrapText="1"/>
      <protection locked="0"/>
    </xf>
    <xf numFmtId="0" fontId="18" fillId="0" borderId="26" xfId="23" applyFont="1" applyBorder="1" applyAlignment="1" applyProtection="1">
      <alignment horizontal="center" vertical="center"/>
      <protection locked="0"/>
    </xf>
    <xf numFmtId="0" fontId="18" fillId="0" borderId="23" xfId="23" applyFont="1" applyBorder="1" applyAlignment="1" applyProtection="1">
      <alignment horizontal="center" vertical="center"/>
      <protection locked="0"/>
    </xf>
    <xf numFmtId="0" fontId="18" fillId="3" borderId="139" xfId="25" applyFont="1" applyFill="1" applyBorder="1" applyAlignment="1" applyProtection="1">
      <alignment horizontal="center" vertical="center" wrapText="1"/>
      <protection locked="0"/>
    </xf>
    <xf numFmtId="0" fontId="18" fillId="3" borderId="0" xfId="25" applyFont="1" applyFill="1" applyAlignment="1" applyProtection="1">
      <alignment horizontal="center" vertical="center" wrapText="1"/>
      <protection locked="0"/>
    </xf>
    <xf numFmtId="0" fontId="18" fillId="3" borderId="1" xfId="25" applyFont="1" applyFill="1" applyBorder="1" applyAlignment="1" applyProtection="1">
      <alignment horizontal="center" vertical="center" wrapText="1"/>
      <protection locked="0"/>
    </xf>
    <xf numFmtId="0" fontId="18" fillId="3" borderId="69" xfId="25" applyFont="1" applyFill="1" applyBorder="1" applyAlignment="1" applyProtection="1">
      <alignment horizontal="center" vertical="center" wrapText="1"/>
      <protection locked="0"/>
    </xf>
    <xf numFmtId="0" fontId="18" fillId="3" borderId="70" xfId="25" applyFont="1" applyFill="1" applyBorder="1" applyAlignment="1" applyProtection="1">
      <alignment horizontal="center" vertical="center" wrapText="1"/>
      <protection locked="0"/>
    </xf>
    <xf numFmtId="0" fontId="18" fillId="3" borderId="52" xfId="25" applyFont="1" applyFill="1" applyBorder="1" applyAlignment="1" applyProtection="1">
      <alignment horizontal="center" vertical="center" wrapText="1"/>
      <protection locked="0"/>
    </xf>
    <xf numFmtId="0" fontId="1" fillId="3" borderId="172" xfId="24" applyFill="1" applyBorder="1" applyAlignment="1" applyProtection="1">
      <alignment horizontal="center" vertical="center"/>
      <protection locked="0"/>
    </xf>
    <xf numFmtId="0" fontId="1" fillId="3" borderId="70" xfId="24" applyFill="1" applyBorder="1" applyAlignment="1" applyProtection="1">
      <alignment horizontal="center" vertical="center"/>
      <protection locked="0"/>
    </xf>
    <xf numFmtId="0" fontId="12" fillId="3" borderId="70" xfId="25" applyFont="1" applyFill="1" applyBorder="1" applyAlignment="1" applyProtection="1">
      <alignment horizontal="center" vertical="center"/>
      <protection locked="0"/>
    </xf>
    <xf numFmtId="0" fontId="12" fillId="7" borderId="183" xfId="30" applyFont="1" applyFill="1" applyBorder="1" applyAlignment="1" applyProtection="1">
      <alignment vertical="center"/>
      <protection locked="0"/>
    </xf>
    <xf numFmtId="0" fontId="12" fillId="7" borderId="182" xfId="30" applyFont="1" applyFill="1" applyBorder="1" applyAlignment="1" applyProtection="1">
      <alignment vertical="center"/>
      <protection locked="0"/>
    </xf>
    <xf numFmtId="0" fontId="110" fillId="0" borderId="192" xfId="30" applyFont="1" applyBorder="1" applyAlignment="1" applyProtection="1">
      <alignment horizontal="center" vertical="center" wrapText="1"/>
      <protection locked="0"/>
    </xf>
    <xf numFmtId="0" fontId="110" fillId="0" borderId="193" xfId="30" applyFont="1" applyBorder="1" applyAlignment="1" applyProtection="1">
      <alignment horizontal="center" vertical="center"/>
      <protection locked="0"/>
    </xf>
    <xf numFmtId="0" fontId="110" fillId="0" borderId="194" xfId="30" applyFont="1" applyBorder="1" applyAlignment="1" applyProtection="1">
      <alignment horizontal="center" vertical="center"/>
      <protection locked="0"/>
    </xf>
    <xf numFmtId="0" fontId="110" fillId="0" borderId="195" xfId="30" applyFont="1" applyBorder="1" applyAlignment="1" applyProtection="1">
      <alignment horizontal="center" vertical="center"/>
      <protection locked="0"/>
    </xf>
    <xf numFmtId="0" fontId="110" fillId="0" borderId="196" xfId="30" applyFont="1" applyBorder="1" applyAlignment="1" applyProtection="1">
      <alignment horizontal="center" vertical="center"/>
      <protection locked="0"/>
    </xf>
    <xf numFmtId="0" fontId="110" fillId="0" borderId="197" xfId="30" applyFont="1" applyBorder="1" applyAlignment="1" applyProtection="1">
      <alignment horizontal="center" vertical="center"/>
      <protection locked="0"/>
    </xf>
    <xf numFmtId="0" fontId="12" fillId="0" borderId="16" xfId="30" applyFont="1" applyBorder="1" applyAlignment="1" applyProtection="1">
      <alignment horizontal="center" vertical="center"/>
      <protection locked="0"/>
    </xf>
    <xf numFmtId="0" fontId="12" fillId="0" borderId="14" xfId="30" applyFont="1" applyBorder="1" applyAlignment="1" applyProtection="1">
      <alignment horizontal="center" vertical="center"/>
      <protection locked="0"/>
    </xf>
    <xf numFmtId="0" fontId="18" fillId="16" borderId="15" xfId="30" applyFont="1" applyFill="1" applyBorder="1" applyAlignment="1" applyProtection="1">
      <alignment horizontal="center" vertical="center" shrinkToFit="1"/>
      <protection locked="0"/>
    </xf>
    <xf numFmtId="0" fontId="14" fillId="0" borderId="12" xfId="30" applyFont="1" applyBorder="1" applyAlignment="1" applyProtection="1">
      <alignment horizontal="center" vertical="center" wrapText="1"/>
      <protection locked="0"/>
    </xf>
    <xf numFmtId="0" fontId="14" fillId="0" borderId="0" xfId="30" applyFont="1" applyAlignment="1" applyProtection="1">
      <alignment horizontal="center" vertical="center" wrapText="1"/>
      <protection locked="0"/>
    </xf>
    <xf numFmtId="0" fontId="18" fillId="16" borderId="57" xfId="30" applyFont="1" applyFill="1" applyBorder="1" applyAlignment="1" applyProtection="1">
      <alignment horizontal="center" vertical="center" shrinkToFit="1"/>
      <protection locked="0"/>
    </xf>
    <xf numFmtId="0" fontId="18" fillId="0" borderId="176" xfId="30" applyFont="1" applyBorder="1" applyAlignment="1" applyProtection="1">
      <alignment horizontal="center" vertical="center"/>
      <protection locked="0"/>
    </xf>
    <xf numFmtId="0" fontId="18" fillId="0" borderId="174" xfId="30" applyFont="1" applyBorder="1" applyAlignment="1" applyProtection="1">
      <alignment horizontal="center" vertical="center"/>
      <protection locked="0"/>
    </xf>
    <xf numFmtId="0" fontId="18" fillId="4" borderId="49" xfId="30" applyFont="1" applyFill="1" applyBorder="1" applyAlignment="1" applyProtection="1">
      <alignment horizontal="center" vertical="center" shrinkToFit="1"/>
      <protection hidden="1"/>
    </xf>
    <xf numFmtId="0" fontId="12" fillId="0" borderId="64" xfId="30" applyFont="1" applyBorder="1" applyAlignment="1" applyProtection="1">
      <alignment horizontal="center" vertical="center"/>
      <protection locked="0"/>
    </xf>
    <xf numFmtId="0" fontId="18" fillId="4" borderId="15" xfId="30" applyFont="1" applyFill="1" applyBorder="1" applyAlignment="1" applyProtection="1">
      <alignment horizontal="center" vertical="center" shrinkToFit="1"/>
      <protection hidden="1"/>
    </xf>
    <xf numFmtId="0" fontId="12" fillId="0" borderId="15" xfId="30" applyFont="1" applyBorder="1" applyAlignment="1" applyProtection="1">
      <alignment horizontal="center" vertical="center"/>
      <protection locked="0"/>
    </xf>
    <xf numFmtId="0" fontId="18" fillId="16" borderId="16" xfId="30" applyFont="1" applyFill="1" applyBorder="1" applyAlignment="1" applyProtection="1">
      <alignment horizontal="center" vertical="center" shrinkToFit="1"/>
      <protection locked="0"/>
    </xf>
    <xf numFmtId="0" fontId="18" fillId="16" borderId="14" xfId="30" applyFont="1" applyFill="1" applyBorder="1" applyAlignment="1" applyProtection="1">
      <alignment horizontal="center" vertical="center" shrinkToFit="1"/>
      <protection locked="0"/>
    </xf>
    <xf numFmtId="0" fontId="109" fillId="0" borderId="0" xfId="30" applyFont="1" applyAlignment="1" applyProtection="1">
      <alignment vertical="center" wrapText="1"/>
      <protection locked="0"/>
    </xf>
    <xf numFmtId="0" fontId="110" fillId="0" borderId="0" xfId="30" applyFont="1" applyAlignment="1" applyProtection="1">
      <alignment horizontal="left" wrapText="1"/>
      <protection locked="0"/>
    </xf>
    <xf numFmtId="0" fontId="12" fillId="0" borderId="198" xfId="30" applyFont="1" applyBorder="1" applyAlignment="1" applyProtection="1">
      <alignment horizontal="center" vertical="center" textRotation="255" wrapText="1"/>
      <protection locked="0"/>
    </xf>
    <xf numFmtId="0" fontId="12" fillId="0" borderId="11" xfId="30" applyFont="1" applyBorder="1" applyAlignment="1" applyProtection="1">
      <alignment horizontal="center" vertical="center" textRotation="255" wrapText="1"/>
      <protection locked="0"/>
    </xf>
    <xf numFmtId="0" fontId="12" fillId="0" borderId="20" xfId="30" applyFont="1" applyBorder="1" applyAlignment="1" applyProtection="1">
      <alignment horizontal="center" vertical="center" textRotation="255" wrapText="1"/>
      <protection locked="0"/>
    </xf>
    <xf numFmtId="0" fontId="12" fillId="7" borderId="16" xfId="30" applyFont="1" applyFill="1" applyBorder="1" applyAlignment="1" applyProtection="1">
      <alignment horizontal="left" vertical="center" wrapText="1"/>
      <protection locked="0"/>
    </xf>
    <xf numFmtId="0" fontId="12" fillId="7" borderId="14" xfId="30" applyFont="1" applyFill="1" applyBorder="1" applyAlignment="1" applyProtection="1">
      <alignment horizontal="left" vertical="center" wrapText="1"/>
      <protection locked="0"/>
    </xf>
    <xf numFmtId="0" fontId="12" fillId="0" borderId="16" xfId="30" applyFont="1" applyBorder="1" applyAlignment="1" applyProtection="1">
      <alignment horizontal="left" vertical="center"/>
      <protection locked="0"/>
    </xf>
    <xf numFmtId="0" fontId="12" fillId="0" borderId="14" xfId="30" applyFont="1" applyBorder="1" applyAlignment="1" applyProtection="1">
      <alignment horizontal="left" vertical="center"/>
      <protection locked="0"/>
    </xf>
    <xf numFmtId="0" fontId="12" fillId="0" borderId="16" xfId="30" applyFont="1" applyBorder="1" applyAlignment="1" applyProtection="1">
      <alignment horizontal="left" vertical="center" wrapText="1"/>
      <protection locked="0"/>
    </xf>
    <xf numFmtId="0" fontId="12" fillId="0" borderId="16" xfId="30" applyFont="1" applyBorder="1" applyProtection="1">
      <alignment vertical="center"/>
      <protection locked="0"/>
    </xf>
    <xf numFmtId="0" fontId="12" fillId="0" borderId="14" xfId="30" applyFont="1" applyBorder="1" applyProtection="1">
      <alignment vertical="center"/>
      <protection locked="0"/>
    </xf>
    <xf numFmtId="0" fontId="12" fillId="0" borderId="65" xfId="30" applyFont="1" applyBorder="1" applyAlignment="1" applyProtection="1">
      <alignment horizontal="left" vertical="center" wrapText="1"/>
      <protection locked="0"/>
    </xf>
    <xf numFmtId="0" fontId="12" fillId="0" borderId="48" xfId="30" applyFont="1" applyBorder="1" applyAlignment="1" applyProtection="1">
      <alignment horizontal="left" vertical="center"/>
      <protection locked="0"/>
    </xf>
    <xf numFmtId="0" fontId="12" fillId="0" borderId="14" xfId="30" applyFont="1" applyBorder="1" applyAlignment="1" applyProtection="1">
      <alignment horizontal="left" vertical="center" wrapText="1"/>
      <protection locked="0"/>
    </xf>
    <xf numFmtId="0" fontId="12" fillId="0" borderId="49" xfId="30" applyFont="1" applyBorder="1" applyAlignment="1" applyProtection="1">
      <alignment horizontal="center" vertical="center"/>
      <protection locked="0"/>
    </xf>
    <xf numFmtId="0" fontId="12" fillId="0" borderId="25" xfId="30" applyFont="1" applyBorder="1" applyAlignment="1" applyProtection="1">
      <alignment horizontal="center" vertical="center"/>
      <protection locked="0"/>
    </xf>
    <xf numFmtId="0" fontId="92" fillId="0" borderId="49" xfId="30" applyFont="1" applyBorder="1" applyAlignment="1" applyProtection="1">
      <alignment horizontal="left" vertical="center" wrapText="1"/>
      <protection locked="0"/>
    </xf>
    <xf numFmtId="0" fontId="92" fillId="0" borderId="25" xfId="30" applyFont="1" applyBorder="1" applyAlignment="1" applyProtection="1">
      <alignment horizontal="left" vertical="center" wrapText="1"/>
      <protection locked="0"/>
    </xf>
    <xf numFmtId="0" fontId="18" fillId="17" borderId="50" xfId="30" applyFont="1" applyFill="1" applyBorder="1" applyAlignment="1" applyProtection="1">
      <alignment horizontal="center" vertical="center"/>
      <protection locked="0"/>
    </xf>
    <xf numFmtId="0" fontId="18" fillId="17" borderId="199" xfId="30" applyFont="1" applyFill="1" applyBorder="1" applyAlignment="1" applyProtection="1">
      <alignment horizontal="center" vertical="center"/>
      <protection locked="0"/>
    </xf>
    <xf numFmtId="0" fontId="113" fillId="0" borderId="21" xfId="31" applyBorder="1" applyAlignment="1" applyProtection="1">
      <alignment horizontal="left" vertical="center" wrapText="1"/>
      <protection locked="0"/>
    </xf>
    <xf numFmtId="0" fontId="113" fillId="0" borderId="32" xfId="31" applyBorder="1" applyAlignment="1" applyProtection="1">
      <alignment horizontal="left" vertical="center" wrapText="1"/>
      <protection locked="0"/>
    </xf>
    <xf numFmtId="0" fontId="12" fillId="0" borderId="0" xfId="30" applyFont="1" applyAlignment="1" applyProtection="1">
      <alignment horizontal="left" vertical="center" wrapText="1"/>
      <protection locked="0"/>
    </xf>
    <xf numFmtId="0" fontId="12" fillId="0" borderId="0" xfId="30" applyFont="1" applyAlignment="1" applyProtection="1">
      <alignment horizontal="left" vertical="center"/>
      <protection locked="0"/>
    </xf>
    <xf numFmtId="0" fontId="24" fillId="0" borderId="0" xfId="32" applyFont="1" applyAlignment="1" applyProtection="1">
      <alignment horizontal="left" vertical="center"/>
      <protection locked="0"/>
    </xf>
    <xf numFmtId="0" fontId="110" fillId="0" borderId="0" xfId="30" applyFont="1" applyAlignment="1" applyProtection="1">
      <alignment horizontal="left"/>
      <protection locked="0"/>
    </xf>
    <xf numFmtId="0" fontId="18" fillId="0" borderId="43" xfId="30" applyFont="1" applyBorder="1" applyAlignment="1" applyProtection="1">
      <alignment horizontal="center" vertical="center"/>
      <protection locked="0"/>
    </xf>
    <xf numFmtId="0" fontId="1" fillId="0" borderId="44" xfId="16" applyBorder="1" applyAlignment="1" applyProtection="1">
      <alignment horizontal="center" vertical="center"/>
      <protection locked="0"/>
    </xf>
    <xf numFmtId="0" fontId="12" fillId="0" borderId="3" xfId="30" applyFont="1" applyBorder="1" applyAlignment="1" applyProtection="1">
      <alignment horizontal="center" vertical="center"/>
      <protection locked="0"/>
    </xf>
    <xf numFmtId="0" fontId="1" fillId="0" borderId="41" xfId="16" applyBorder="1" applyAlignment="1" applyProtection="1">
      <alignment horizontal="center" vertical="center"/>
      <protection locked="0"/>
    </xf>
    <xf numFmtId="0" fontId="18" fillId="0" borderId="200" xfId="30" applyFont="1" applyBorder="1" applyAlignment="1" applyProtection="1">
      <alignment horizontal="center" vertical="center"/>
      <protection locked="0"/>
    </xf>
    <xf numFmtId="0" fontId="1" fillId="0" borderId="182" xfId="16" applyBorder="1" applyAlignment="1" applyProtection="1">
      <alignment horizontal="center" vertical="center"/>
      <protection locked="0"/>
    </xf>
    <xf numFmtId="0" fontId="18" fillId="0" borderId="183" xfId="30" applyFont="1" applyBorder="1" applyAlignment="1" applyProtection="1">
      <alignment horizontal="left" vertical="center" wrapText="1"/>
      <protection locked="0"/>
    </xf>
    <xf numFmtId="0" fontId="1" fillId="0" borderId="190" xfId="16" applyBorder="1" applyAlignment="1" applyProtection="1">
      <alignment horizontal="left" vertical="center" wrapText="1"/>
      <protection locked="0"/>
    </xf>
    <xf numFmtId="0" fontId="1" fillId="0" borderId="182" xfId="16" applyBorder="1" applyAlignment="1" applyProtection="1">
      <alignment horizontal="left" vertical="center" wrapText="1"/>
      <protection locked="0"/>
    </xf>
    <xf numFmtId="0" fontId="24" fillId="0" borderId="0" xfId="16" applyFont="1" applyAlignment="1" applyProtection="1">
      <alignment horizontal="left" vertical="center"/>
      <protection locked="0"/>
    </xf>
    <xf numFmtId="0" fontId="115" fillId="0" borderId="0" xfId="30" applyFont="1" applyAlignment="1" applyProtection="1">
      <alignment horizontal="left" vertical="center" wrapText="1"/>
      <protection locked="0"/>
    </xf>
    <xf numFmtId="0" fontId="14" fillId="0" borderId="0" xfId="30" applyFont="1" applyAlignment="1" applyProtection="1">
      <alignment horizontal="left" vertical="center" wrapText="1"/>
      <protection locked="0"/>
    </xf>
    <xf numFmtId="0" fontId="18" fillId="0" borderId="67" xfId="30" applyFont="1" applyBorder="1" applyAlignment="1" applyProtection="1">
      <alignment horizontal="center" vertical="center"/>
      <protection locked="0"/>
    </xf>
    <xf numFmtId="0" fontId="1" fillId="0" borderId="14" xfId="16" applyBorder="1" applyAlignment="1" applyProtection="1">
      <alignment horizontal="center" vertical="center"/>
      <protection locked="0"/>
    </xf>
    <xf numFmtId="0" fontId="18" fillId="0" borderId="16" xfId="30" applyFont="1" applyBorder="1" applyAlignment="1" applyProtection="1">
      <alignment horizontal="left" vertical="center" wrapText="1"/>
      <protection locked="0"/>
    </xf>
    <xf numFmtId="0" fontId="1" fillId="0" borderId="64" xfId="16" applyBorder="1" applyAlignment="1" applyProtection="1">
      <alignment horizontal="left" vertical="center" wrapText="1"/>
      <protection locked="0"/>
    </xf>
    <xf numFmtId="0" fontId="1" fillId="0" borderId="14" xfId="16" applyBorder="1" applyAlignment="1" applyProtection="1">
      <alignment horizontal="left" vertical="center"/>
      <protection locked="0"/>
    </xf>
    <xf numFmtId="0" fontId="18" fillId="0" borderId="38" xfId="30" applyFont="1" applyBorder="1" applyAlignment="1" applyProtection="1">
      <alignment horizontal="center" vertical="center"/>
      <protection locked="0"/>
    </xf>
    <xf numFmtId="0" fontId="1" fillId="0" borderId="23" xfId="16" applyBorder="1" applyAlignment="1" applyProtection="1">
      <alignment horizontal="center" vertical="center"/>
      <protection locked="0"/>
    </xf>
    <xf numFmtId="0" fontId="18" fillId="0" borderId="26" xfId="30" applyFont="1" applyBorder="1" applyAlignment="1" applyProtection="1">
      <alignment horizontal="left" vertical="center" wrapText="1"/>
      <protection locked="0"/>
    </xf>
    <xf numFmtId="0" fontId="1" fillId="0" borderId="39" xfId="16" applyBorder="1" applyAlignment="1" applyProtection="1">
      <alignment horizontal="left" vertical="center" wrapText="1"/>
      <protection locked="0"/>
    </xf>
    <xf numFmtId="0" fontId="1" fillId="0" borderId="23" xfId="16" applyBorder="1" applyAlignment="1" applyProtection="1">
      <alignment horizontal="left" vertical="center"/>
      <protection locked="0"/>
    </xf>
    <xf numFmtId="0" fontId="12" fillId="0" borderId="0" xfId="6" applyFont="1" applyAlignment="1" applyProtection="1">
      <alignment horizontal="left" vertical="center" shrinkToFit="1"/>
      <protection locked="0"/>
    </xf>
    <xf numFmtId="0" fontId="14" fillId="0" borderId="0" xfId="6" applyFont="1" applyAlignment="1" applyProtection="1">
      <alignment horizontal="center" vertical="center"/>
      <protection locked="0"/>
    </xf>
    <xf numFmtId="0" fontId="14" fillId="0" borderId="35" xfId="6" applyFont="1" applyBorder="1" applyAlignment="1" applyProtection="1">
      <alignment horizontal="center" vertical="center"/>
      <protection locked="0"/>
    </xf>
    <xf numFmtId="0" fontId="14" fillId="0" borderId="36" xfId="6" applyFont="1" applyBorder="1" applyAlignment="1" applyProtection="1">
      <alignment horizontal="center" vertical="center"/>
      <protection locked="0"/>
    </xf>
    <xf numFmtId="0" fontId="14" fillId="0" borderId="5" xfId="6" applyFont="1" applyBorder="1" applyAlignment="1" applyProtection="1">
      <alignment horizontal="center" vertical="center"/>
      <protection locked="0"/>
    </xf>
    <xf numFmtId="0" fontId="14" fillId="0" borderId="8" xfId="6" applyFont="1" applyBorder="1" applyAlignment="1" applyProtection="1">
      <alignment horizontal="center" vertical="center" shrinkToFit="1"/>
      <protection hidden="1"/>
    </xf>
    <xf numFmtId="0" fontId="14" fillId="0" borderId="36" xfId="6" applyFont="1" applyBorder="1" applyAlignment="1" applyProtection="1">
      <alignment horizontal="center" vertical="center" shrinkToFit="1"/>
      <protection hidden="1"/>
    </xf>
    <xf numFmtId="0" fontId="14" fillId="0" borderId="37" xfId="6" applyFont="1" applyBorder="1" applyAlignment="1" applyProtection="1">
      <alignment horizontal="center" vertical="center" shrinkToFit="1"/>
      <protection hidden="1"/>
    </xf>
    <xf numFmtId="0" fontId="14" fillId="0" borderId="38" xfId="6" applyFont="1" applyBorder="1" applyAlignment="1" applyProtection="1">
      <alignment horizontal="center" vertical="center"/>
      <protection locked="0"/>
    </xf>
    <xf numFmtId="0" fontId="14" fillId="0" borderId="39" xfId="6" applyFont="1" applyBorder="1" applyAlignment="1" applyProtection="1">
      <alignment horizontal="center" vertical="center"/>
      <protection locked="0"/>
    </xf>
    <xf numFmtId="0" fontId="14" fillId="0" borderId="23" xfId="6" applyFont="1" applyBorder="1" applyAlignment="1" applyProtection="1">
      <alignment horizontal="center" vertical="center"/>
      <protection locked="0"/>
    </xf>
    <xf numFmtId="0" fontId="14" fillId="0" borderId="26" xfId="6" applyFont="1" applyBorder="1" applyAlignment="1" applyProtection="1">
      <alignment horizontal="center" vertical="center" shrinkToFit="1"/>
      <protection hidden="1"/>
    </xf>
    <xf numFmtId="0" fontId="14" fillId="0" borderId="39" xfId="6" applyFont="1" applyBorder="1" applyAlignment="1" applyProtection="1">
      <alignment horizontal="center" vertical="center" shrinkToFit="1"/>
      <protection hidden="1"/>
    </xf>
    <xf numFmtId="0" fontId="14" fillId="0" borderId="40" xfId="6" applyFont="1" applyBorder="1" applyAlignment="1" applyProtection="1">
      <alignment horizontal="center" vertical="center" shrinkToFit="1"/>
      <protection hidden="1"/>
    </xf>
    <xf numFmtId="0" fontId="12" fillId="0" borderId="5" xfId="6" applyFont="1" applyBorder="1" applyAlignment="1" applyProtection="1">
      <alignment horizontal="center" vertical="center"/>
      <protection locked="0"/>
    </xf>
    <xf numFmtId="0" fontId="12" fillId="0" borderId="6"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43" xfId="6" applyFont="1" applyBorder="1" applyAlignment="1" applyProtection="1">
      <alignment horizontal="center" vertical="center" shrinkToFit="1"/>
      <protection locked="0"/>
    </xf>
    <xf numFmtId="0" fontId="12" fillId="0" borderId="41" xfId="6" applyFont="1" applyBorder="1" applyAlignment="1" applyProtection="1">
      <alignment horizontal="center" vertical="center" shrinkToFit="1"/>
      <protection locked="0"/>
    </xf>
    <xf numFmtId="0" fontId="12" fillId="0" borderId="44" xfId="6" applyFont="1" applyBorder="1" applyAlignment="1" applyProtection="1">
      <alignment horizontal="center" vertical="center" shrinkToFit="1"/>
      <protection locked="0"/>
    </xf>
    <xf numFmtId="0" fontId="12" fillId="0" borderId="46" xfId="6" applyFont="1" applyBorder="1" applyAlignment="1" applyProtection="1">
      <alignment horizontal="center" vertical="center" shrinkToFit="1"/>
      <protection locked="0"/>
    </xf>
    <xf numFmtId="0" fontId="12" fillId="0" borderId="0" xfId="6" applyFont="1" applyAlignment="1" applyProtection="1">
      <alignment horizontal="center" vertical="center" shrinkToFit="1"/>
      <protection locked="0"/>
    </xf>
    <xf numFmtId="0" fontId="12" fillId="0" borderId="47" xfId="6" applyFont="1" applyBorder="1" applyAlignment="1" applyProtection="1">
      <alignment horizontal="center" vertical="center" shrinkToFit="1"/>
      <protection locked="0"/>
    </xf>
    <xf numFmtId="0" fontId="12" fillId="0" borderId="55" xfId="6" applyFont="1" applyBorder="1" applyAlignment="1" applyProtection="1">
      <alignment horizontal="center" vertical="center" shrinkToFit="1"/>
      <protection locked="0"/>
    </xf>
    <xf numFmtId="0" fontId="12" fillId="0" borderId="51" xfId="6" applyFont="1" applyBorder="1" applyAlignment="1" applyProtection="1">
      <alignment horizontal="center" vertical="center" shrinkToFit="1"/>
      <protection locked="0"/>
    </xf>
    <xf numFmtId="0" fontId="12" fillId="0" borderId="32" xfId="6" applyFont="1" applyBorder="1" applyAlignment="1" applyProtection="1">
      <alignment horizontal="center" vertical="center" shrinkToFit="1"/>
      <protection locked="0"/>
    </xf>
    <xf numFmtId="0" fontId="12" fillId="0" borderId="6" xfId="6" applyFont="1" applyBorder="1" applyAlignment="1" applyProtection="1">
      <alignment horizontal="center" vertical="center" wrapText="1"/>
      <protection locked="0"/>
    </xf>
    <xf numFmtId="0" fontId="12" fillId="0" borderId="15" xfId="6" applyFont="1" applyBorder="1" applyAlignment="1" applyProtection="1">
      <alignment horizontal="center" vertical="center" wrapText="1"/>
      <protection locked="0"/>
    </xf>
    <xf numFmtId="0" fontId="12" fillId="0" borderId="24" xfId="6" applyFont="1" applyBorder="1" applyAlignment="1" applyProtection="1">
      <alignment horizontal="center" vertical="center" wrapText="1"/>
      <protection locked="0"/>
    </xf>
    <xf numFmtId="0" fontId="12" fillId="0" borderId="3" xfId="6" applyFont="1" applyBorder="1" applyAlignment="1" applyProtection="1">
      <alignment horizontal="center" vertical="center" wrapText="1"/>
      <protection locked="0"/>
    </xf>
    <xf numFmtId="0" fontId="12" fillId="0" borderId="12" xfId="6" applyFont="1" applyBorder="1" applyAlignment="1" applyProtection="1">
      <alignment horizontal="center" vertical="center" wrapText="1"/>
      <protection locked="0"/>
    </xf>
    <xf numFmtId="0" fontId="12" fillId="0" borderId="21" xfId="6" applyFont="1" applyBorder="1" applyAlignment="1" applyProtection="1">
      <alignment horizontal="center" vertical="center" wrapText="1"/>
      <protection locked="0"/>
    </xf>
    <xf numFmtId="0" fontId="15" fillId="0" borderId="29" xfId="6" applyFont="1" applyBorder="1" applyAlignment="1" applyProtection="1">
      <alignment horizontal="center" vertical="center" wrapText="1"/>
      <protection locked="0"/>
    </xf>
    <xf numFmtId="0" fontId="0" fillId="0" borderId="31" xfId="6" applyFont="1" applyBorder="1" applyAlignment="1" applyProtection="1">
      <alignment horizontal="center" vertical="center"/>
      <protection locked="0"/>
    </xf>
    <xf numFmtId="0" fontId="0" fillId="0" borderId="34" xfId="6" applyFont="1" applyBorder="1" applyAlignment="1" applyProtection="1">
      <alignment horizontal="center" vertical="center"/>
      <protection locked="0"/>
    </xf>
    <xf numFmtId="0" fontId="12" fillId="0" borderId="16" xfId="6" applyFont="1" applyBorder="1" applyAlignment="1" applyProtection="1">
      <alignment horizontal="center" vertical="center"/>
      <protection locked="0"/>
    </xf>
    <xf numFmtId="0" fontId="12" fillId="0" borderId="45" xfId="6" applyFont="1" applyBorder="1" applyAlignment="1" applyProtection="1">
      <alignment horizontal="center" vertical="center"/>
      <protection locked="0"/>
    </xf>
    <xf numFmtId="0" fontId="12" fillId="0" borderId="26" xfId="6" applyFont="1" applyBorder="1" applyAlignment="1" applyProtection="1">
      <alignment horizontal="center" vertical="center" shrinkToFit="1"/>
      <protection locked="0"/>
    </xf>
    <xf numFmtId="0" fontId="12" fillId="0" borderId="40" xfId="6" applyFont="1" applyBorder="1" applyAlignment="1" applyProtection="1">
      <alignment horizontal="center" vertical="center" shrinkToFit="1"/>
      <protection locked="0"/>
    </xf>
    <xf numFmtId="0" fontId="12" fillId="0" borderId="28" xfId="6" applyFont="1" applyBorder="1" applyAlignment="1" applyProtection="1">
      <alignment horizontal="center" vertical="center"/>
      <protection locked="0"/>
    </xf>
    <xf numFmtId="0" fontId="12" fillId="0" borderId="30" xfId="6" applyFont="1" applyBorder="1" applyAlignment="1" applyProtection="1">
      <alignment horizontal="center" vertical="center"/>
      <protection locked="0"/>
    </xf>
    <xf numFmtId="0" fontId="12" fillId="0" borderId="15" xfId="6" applyFont="1" applyBorder="1" applyAlignment="1" applyProtection="1">
      <alignment horizontal="center" vertical="center"/>
      <protection locked="0"/>
    </xf>
    <xf numFmtId="0" fontId="12" fillId="0" borderId="33" xfId="6" applyFont="1" applyBorder="1" applyAlignment="1" applyProtection="1">
      <alignment horizontal="center" vertical="center"/>
      <protection locked="0"/>
    </xf>
    <xf numFmtId="0" fontId="12" fillId="0" borderId="24" xfId="6" applyFont="1" applyBorder="1" applyAlignment="1" applyProtection="1">
      <alignment horizontal="center" vertical="center"/>
      <protection locked="0"/>
    </xf>
    <xf numFmtId="0" fontId="12" fillId="0" borderId="3" xfId="6" applyFont="1" applyBorder="1" applyAlignment="1" applyProtection="1">
      <alignment horizontal="center" vertical="center"/>
      <protection locked="0"/>
    </xf>
    <xf numFmtId="0" fontId="12" fillId="0" borderId="41" xfId="6" applyFont="1" applyBorder="1" applyAlignment="1" applyProtection="1">
      <alignment horizontal="center" vertical="center"/>
      <protection locked="0"/>
    </xf>
    <xf numFmtId="0" fontId="12" fillId="0" borderId="12" xfId="6" applyFont="1" applyBorder="1" applyAlignment="1" applyProtection="1">
      <alignment horizontal="center" vertical="center"/>
      <protection locked="0"/>
    </xf>
    <xf numFmtId="0" fontId="12" fillId="0" borderId="0" xfId="6" applyFont="1" applyAlignment="1" applyProtection="1">
      <alignment horizontal="center" vertical="center"/>
      <protection locked="0"/>
    </xf>
    <xf numFmtId="0" fontId="12" fillId="0" borderId="21" xfId="6" applyFont="1" applyBorder="1" applyAlignment="1" applyProtection="1">
      <alignment horizontal="center" vertical="center"/>
      <protection locked="0"/>
    </xf>
    <xf numFmtId="0" fontId="12" fillId="0" borderId="51" xfId="6" applyFont="1" applyBorder="1" applyAlignment="1" applyProtection="1">
      <alignment horizontal="center" vertical="center"/>
      <protection locked="0"/>
    </xf>
    <xf numFmtId="0" fontId="12" fillId="0" borderId="28" xfId="6" applyFont="1" applyBorder="1" applyAlignment="1" applyProtection="1">
      <alignment horizontal="left" vertical="center" shrinkToFit="1"/>
      <protection locked="0"/>
    </xf>
    <xf numFmtId="0" fontId="12" fillId="0" borderId="6" xfId="6" applyFont="1" applyBorder="1" applyAlignment="1" applyProtection="1">
      <alignment horizontal="left" vertical="center" shrinkToFit="1"/>
      <protection locked="0"/>
    </xf>
    <xf numFmtId="0" fontId="12" fillId="0" borderId="15" xfId="6" applyFont="1" applyBorder="1" applyAlignment="1" applyProtection="1">
      <alignment horizontal="left" vertical="center" shrinkToFit="1"/>
      <protection locked="0"/>
    </xf>
    <xf numFmtId="0" fontId="12" fillId="0" borderId="8" xfId="6" applyFont="1" applyBorder="1" applyAlignment="1" applyProtection="1">
      <alignment horizontal="left" vertical="center" shrinkToFit="1"/>
      <protection locked="0"/>
    </xf>
    <xf numFmtId="0" fontId="12" fillId="0" borderId="36" xfId="6" applyFont="1" applyBorder="1" applyAlignment="1" applyProtection="1">
      <alignment horizontal="left" vertical="center" shrinkToFit="1"/>
      <protection locked="0"/>
    </xf>
    <xf numFmtId="0" fontId="12" fillId="0" borderId="37" xfId="6" applyFont="1" applyBorder="1" applyAlignment="1" applyProtection="1">
      <alignment horizontal="left" vertical="center" shrinkToFit="1"/>
      <protection locked="0"/>
    </xf>
    <xf numFmtId="0" fontId="12" fillId="0" borderId="36" xfId="6" applyFont="1" applyBorder="1" applyAlignment="1" applyProtection="1">
      <alignment horizontal="center" vertical="center"/>
      <protection hidden="1"/>
    </xf>
    <xf numFmtId="0" fontId="12" fillId="0" borderId="5" xfId="6" applyFont="1" applyBorder="1" applyAlignment="1" applyProtection="1">
      <alignment horizontal="center" vertical="center"/>
      <protection hidden="1"/>
    </xf>
    <xf numFmtId="177" fontId="12" fillId="0" borderId="3" xfId="6" applyNumberFormat="1" applyFont="1" applyBorder="1" applyAlignment="1" applyProtection="1">
      <alignment horizontal="center" vertical="center"/>
      <protection hidden="1"/>
    </xf>
    <xf numFmtId="177" fontId="12" fillId="0" borderId="41" xfId="6" applyNumberFormat="1" applyFont="1" applyBorder="1" applyAlignment="1" applyProtection="1">
      <alignment horizontal="center" vertical="center"/>
      <protection hidden="1"/>
    </xf>
    <xf numFmtId="177" fontId="12" fillId="0" borderId="44" xfId="6" applyNumberFormat="1" applyFont="1" applyBorder="1" applyAlignment="1" applyProtection="1">
      <alignment horizontal="center" vertical="center"/>
      <protection hidden="1"/>
    </xf>
    <xf numFmtId="0" fontId="12" fillId="0" borderId="20" xfId="6" applyFont="1" applyBorder="1" applyAlignment="1" applyProtection="1">
      <alignment horizontal="left" vertical="center" shrinkToFit="1"/>
      <protection locked="0"/>
    </xf>
    <xf numFmtId="0" fontId="12" fillId="0" borderId="25" xfId="6" applyFont="1" applyBorder="1" applyAlignment="1" applyProtection="1">
      <alignment horizontal="left" vertical="center" shrinkToFit="1"/>
      <protection locked="0"/>
    </xf>
    <xf numFmtId="0" fontId="12" fillId="0" borderId="24" xfId="6" applyFont="1" applyBorder="1" applyAlignment="1" applyProtection="1">
      <alignment horizontal="left" vertical="center" shrinkToFit="1"/>
      <protection locked="0"/>
    </xf>
    <xf numFmtId="0" fontId="12" fillId="0" borderId="26" xfId="6" applyFont="1" applyBorder="1" applyAlignment="1" applyProtection="1">
      <alignment horizontal="left" vertical="center" shrinkToFit="1"/>
      <protection locked="0"/>
    </xf>
    <xf numFmtId="0" fontId="12" fillId="0" borderId="39" xfId="6" applyFont="1" applyBorder="1" applyAlignment="1" applyProtection="1">
      <alignment horizontal="left" vertical="center" shrinkToFit="1"/>
      <protection locked="0"/>
    </xf>
    <xf numFmtId="0" fontId="12" fillId="0" borderId="40" xfId="6" applyFont="1" applyBorder="1" applyAlignment="1" applyProtection="1">
      <alignment horizontal="left" vertical="center" shrinkToFit="1"/>
      <protection locked="0"/>
    </xf>
    <xf numFmtId="0" fontId="12" fillId="0" borderId="39" xfId="6" applyFont="1" applyBorder="1" applyAlignment="1" applyProtection="1">
      <alignment horizontal="center" vertical="center"/>
      <protection hidden="1"/>
    </xf>
    <xf numFmtId="0" fontId="12" fillId="0" borderId="23" xfId="6" applyFont="1" applyBorder="1" applyAlignment="1" applyProtection="1">
      <alignment horizontal="center" vertical="center"/>
      <protection hidden="1"/>
    </xf>
    <xf numFmtId="177" fontId="12" fillId="0" borderId="26" xfId="6" applyNumberFormat="1" applyFont="1" applyBorder="1" applyAlignment="1" applyProtection="1">
      <alignment horizontal="center" vertical="center"/>
      <protection hidden="1"/>
    </xf>
    <xf numFmtId="177" fontId="12" fillId="0" borderId="39" xfId="6" applyNumberFormat="1" applyFont="1" applyBorder="1" applyAlignment="1" applyProtection="1">
      <alignment horizontal="center" vertical="center"/>
      <protection hidden="1"/>
    </xf>
    <xf numFmtId="177" fontId="12" fillId="0" borderId="23" xfId="6" applyNumberFormat="1" applyFont="1" applyBorder="1" applyAlignment="1" applyProtection="1">
      <alignment horizontal="center" vertical="center"/>
      <protection hidden="1"/>
    </xf>
    <xf numFmtId="0" fontId="12" fillId="0" borderId="56" xfId="6" applyFont="1" applyBorder="1" applyAlignment="1" applyProtection="1">
      <alignment horizontal="left" vertical="center" shrinkToFit="1"/>
      <protection locked="0"/>
    </xf>
    <xf numFmtId="0" fontId="12" fillId="0" borderId="57" xfId="6" applyFont="1" applyBorder="1" applyAlignment="1" applyProtection="1">
      <alignment horizontal="left" vertical="center" shrinkToFit="1"/>
      <protection locked="0"/>
    </xf>
    <xf numFmtId="0" fontId="12" fillId="0" borderId="58" xfId="6" applyFont="1" applyBorder="1" applyAlignment="1" applyProtection="1">
      <alignment horizontal="left" vertical="center" shrinkToFit="1"/>
      <protection locked="0"/>
    </xf>
    <xf numFmtId="0" fontId="12" fillId="0" borderId="59" xfId="6" applyFont="1" applyBorder="1" applyAlignment="1" applyProtection="1">
      <alignment horizontal="left" vertical="center" shrinkToFit="1"/>
      <protection locked="0"/>
    </xf>
    <xf numFmtId="0" fontId="12" fillId="0" borderId="60" xfId="6" applyFont="1" applyBorder="1" applyAlignment="1" applyProtection="1">
      <alignment horizontal="left" vertical="center" shrinkToFit="1"/>
      <protection locked="0"/>
    </xf>
    <xf numFmtId="0" fontId="12" fillId="0" borderId="59" xfId="6" applyFont="1" applyBorder="1" applyAlignment="1" applyProtection="1">
      <alignment horizontal="center" vertical="center"/>
      <protection hidden="1"/>
    </xf>
    <xf numFmtId="0" fontId="12" fillId="0" borderId="62" xfId="6" applyFont="1" applyBorder="1" applyAlignment="1" applyProtection="1">
      <alignment horizontal="center" vertical="center"/>
      <protection hidden="1"/>
    </xf>
    <xf numFmtId="0" fontId="12" fillId="0" borderId="16" xfId="6" applyFont="1" applyBorder="1" applyAlignment="1" applyProtection="1">
      <alignment horizontal="left" vertical="center" shrinkToFit="1"/>
      <protection locked="0"/>
    </xf>
    <xf numFmtId="0" fontId="12" fillId="0" borderId="64" xfId="6" applyFont="1" applyBorder="1" applyAlignment="1" applyProtection="1">
      <alignment horizontal="left" vertical="center" shrinkToFit="1"/>
      <protection locked="0"/>
    </xf>
    <xf numFmtId="0" fontId="12" fillId="0" borderId="45" xfId="6" applyFont="1" applyBorder="1" applyAlignment="1" applyProtection="1">
      <alignment horizontal="left" vertical="center" shrinkToFit="1"/>
      <protection locked="0"/>
    </xf>
    <xf numFmtId="0" fontId="12" fillId="0" borderId="64" xfId="6" applyFont="1" applyBorder="1" applyAlignment="1" applyProtection="1">
      <alignment horizontal="center" vertical="center"/>
      <protection hidden="1"/>
    </xf>
    <xf numFmtId="0" fontId="12" fillId="0" borderId="14" xfId="6" applyFont="1" applyBorder="1" applyAlignment="1" applyProtection="1">
      <alignment horizontal="center" vertical="center"/>
      <protection hidden="1"/>
    </xf>
    <xf numFmtId="177" fontId="12" fillId="0" borderId="65" xfId="6" applyNumberFormat="1" applyFont="1" applyBorder="1" applyAlignment="1" applyProtection="1">
      <alignment horizontal="center" vertical="center"/>
      <protection hidden="1"/>
    </xf>
    <xf numFmtId="177" fontId="12" fillId="0" borderId="66" xfId="6" applyNumberFormat="1" applyFont="1" applyBorder="1" applyAlignment="1" applyProtection="1">
      <alignment horizontal="center" vertical="center"/>
      <protection hidden="1"/>
    </xf>
    <xf numFmtId="177" fontId="12" fillId="0" borderId="48" xfId="6" applyNumberFormat="1" applyFont="1" applyBorder="1" applyAlignment="1" applyProtection="1">
      <alignment horizontal="center" vertical="center"/>
      <protection hidden="1"/>
    </xf>
    <xf numFmtId="0" fontId="12" fillId="0" borderId="30" xfId="6" applyFont="1" applyBorder="1" applyAlignment="1" applyProtection="1">
      <alignment horizontal="left" vertical="center" shrinkToFit="1"/>
      <protection locked="0"/>
    </xf>
    <xf numFmtId="177" fontId="12" fillId="0" borderId="16" xfId="6" applyNumberFormat="1" applyFont="1" applyBorder="1" applyAlignment="1" applyProtection="1">
      <alignment horizontal="center" vertical="center"/>
      <protection hidden="1"/>
    </xf>
    <xf numFmtId="177" fontId="12" fillId="0" borderId="64" xfId="6" applyNumberFormat="1" applyFont="1" applyBorder="1" applyAlignment="1" applyProtection="1">
      <alignment horizontal="center" vertical="center"/>
      <protection hidden="1"/>
    </xf>
    <xf numFmtId="177" fontId="12" fillId="0" borderId="14" xfId="6" applyNumberFormat="1" applyFont="1" applyBorder="1" applyAlignment="1" applyProtection="1">
      <alignment horizontal="center" vertical="center"/>
      <protection hidden="1"/>
    </xf>
    <xf numFmtId="177" fontId="12" fillId="0" borderId="12" xfId="6" applyNumberFormat="1" applyFont="1" applyBorder="1" applyAlignment="1" applyProtection="1">
      <alignment horizontal="center" vertical="center"/>
      <protection hidden="1"/>
    </xf>
    <xf numFmtId="177" fontId="12" fillId="0" borderId="0" xfId="6" applyNumberFormat="1" applyFont="1" applyAlignment="1" applyProtection="1">
      <alignment horizontal="center" vertical="center"/>
      <protection hidden="1"/>
    </xf>
    <xf numFmtId="177" fontId="12" fillId="0" borderId="47" xfId="6" applyNumberFormat="1" applyFont="1" applyBorder="1" applyAlignment="1" applyProtection="1">
      <alignment horizontal="center" vertical="center"/>
      <protection hidden="1"/>
    </xf>
    <xf numFmtId="0" fontId="12" fillId="0" borderId="67" xfId="6" applyFont="1" applyBorder="1" applyAlignment="1" applyProtection="1">
      <alignment horizontal="left" vertical="center" shrinkToFit="1"/>
      <protection locked="0"/>
    </xf>
    <xf numFmtId="0" fontId="12" fillId="0" borderId="14" xfId="6" applyFont="1" applyBorder="1" applyAlignment="1" applyProtection="1">
      <alignment horizontal="left" vertical="center" shrinkToFit="1"/>
      <protection locked="0"/>
    </xf>
    <xf numFmtId="0" fontId="12" fillId="0" borderId="67" xfId="6" applyFont="1" applyBorder="1" applyAlignment="1" applyProtection="1">
      <alignment horizontal="center" vertical="center"/>
      <protection hidden="1"/>
    </xf>
    <xf numFmtId="0" fontId="12" fillId="0" borderId="38" xfId="6" applyFont="1" applyBorder="1" applyAlignment="1" applyProtection="1">
      <alignment horizontal="left" vertical="center" shrinkToFit="1"/>
      <protection locked="0"/>
    </xf>
    <xf numFmtId="0" fontId="12" fillId="0" borderId="23" xfId="6" applyFont="1" applyBorder="1" applyAlignment="1" applyProtection="1">
      <alignment horizontal="left" vertical="center" shrinkToFit="1"/>
      <protection locked="0"/>
    </xf>
    <xf numFmtId="0" fontId="12" fillId="0" borderId="38" xfId="6" applyFont="1" applyBorder="1" applyAlignment="1" applyProtection="1">
      <alignment horizontal="center" vertical="center"/>
      <protection hidden="1"/>
    </xf>
    <xf numFmtId="177" fontId="12" fillId="0" borderId="58" xfId="6" applyNumberFormat="1" applyFont="1" applyBorder="1" applyAlignment="1" applyProtection="1">
      <alignment horizontal="center" vertical="center"/>
      <protection hidden="1"/>
    </xf>
    <xf numFmtId="177" fontId="12" fillId="0" borderId="59" xfId="6" applyNumberFormat="1" applyFont="1" applyBorder="1" applyAlignment="1" applyProtection="1">
      <alignment horizontal="center" vertical="center"/>
      <protection hidden="1"/>
    </xf>
    <xf numFmtId="177" fontId="12" fillId="0" borderId="62" xfId="6" applyNumberFormat="1" applyFont="1" applyBorder="1" applyAlignment="1" applyProtection="1">
      <alignment horizontal="center" vertical="center"/>
      <protection hidden="1"/>
    </xf>
    <xf numFmtId="0" fontId="12" fillId="0" borderId="67" xfId="6" applyFont="1" applyBorder="1" applyAlignment="1" applyProtection="1">
      <alignment horizontal="center" vertical="center"/>
      <protection locked="0"/>
    </xf>
    <xf numFmtId="0" fontId="12" fillId="0" borderId="64" xfId="6" applyFont="1" applyBorder="1" applyAlignment="1" applyProtection="1">
      <alignment horizontal="center" vertical="center"/>
      <protection locked="0"/>
    </xf>
    <xf numFmtId="0" fontId="12" fillId="0" borderId="14" xfId="6" applyFont="1" applyBorder="1" applyAlignment="1" applyProtection="1">
      <alignment horizontal="center" vertical="center"/>
      <protection locked="0"/>
    </xf>
    <xf numFmtId="0" fontId="12" fillId="0" borderId="46" xfId="6" applyFont="1" applyBorder="1" applyAlignment="1" applyProtection="1">
      <alignment horizontal="center" vertical="center"/>
      <protection hidden="1"/>
    </xf>
    <xf numFmtId="0" fontId="12" fillId="0" borderId="0" xfId="6" applyFont="1" applyAlignment="1" applyProtection="1">
      <alignment horizontal="center" vertical="center"/>
      <protection hidden="1"/>
    </xf>
    <xf numFmtId="0" fontId="12" fillId="0" borderId="47" xfId="6" applyFont="1" applyBorder="1" applyAlignment="1" applyProtection="1">
      <alignment horizontal="center" vertical="center"/>
      <protection hidden="1"/>
    </xf>
    <xf numFmtId="0" fontId="12" fillId="0" borderId="69" xfId="6" applyFont="1" applyBorder="1" applyAlignment="1" applyProtection="1">
      <alignment horizontal="center" vertical="center"/>
      <protection locked="0"/>
    </xf>
    <xf numFmtId="0" fontId="12" fillId="0" borderId="70" xfId="6" applyFont="1" applyBorder="1" applyAlignment="1" applyProtection="1">
      <alignment horizontal="center" vertical="center"/>
      <protection locked="0"/>
    </xf>
    <xf numFmtId="0" fontId="12" fillId="0" borderId="71" xfId="6" applyFont="1" applyBorder="1" applyAlignment="1" applyProtection="1">
      <alignment horizontal="center" vertical="center"/>
      <protection locked="0"/>
    </xf>
    <xf numFmtId="0" fontId="12" fillId="0" borderId="70" xfId="6" applyFont="1" applyBorder="1" applyAlignment="1" applyProtection="1">
      <alignment horizontal="center" vertical="center"/>
      <protection hidden="1"/>
    </xf>
    <xf numFmtId="0" fontId="12" fillId="0" borderId="52" xfId="6" applyFont="1" applyBorder="1" applyAlignment="1" applyProtection="1">
      <alignment horizontal="center" vertical="center"/>
      <protection hidden="1"/>
    </xf>
    <xf numFmtId="177" fontId="12" fillId="0" borderId="8" xfId="6" applyNumberFormat="1" applyFont="1" applyBorder="1" applyAlignment="1" applyProtection="1">
      <alignment horizontal="center" vertical="center"/>
      <protection hidden="1"/>
    </xf>
    <xf numFmtId="177" fontId="12" fillId="0" borderId="36" xfId="6" applyNumberFormat="1" applyFont="1" applyBorder="1" applyAlignment="1" applyProtection="1">
      <alignment horizontal="center" vertical="center"/>
      <protection hidden="1"/>
    </xf>
    <xf numFmtId="177" fontId="12" fillId="0" borderId="5" xfId="6" applyNumberFormat="1" applyFont="1" applyBorder="1" applyAlignment="1" applyProtection="1">
      <alignment horizontal="center" vertical="center"/>
      <protection hidden="1"/>
    </xf>
    <xf numFmtId="0" fontId="12" fillId="0" borderId="35" xfId="6" applyFont="1" applyBorder="1" applyAlignment="1" applyProtection="1">
      <alignment horizontal="center" vertical="center"/>
      <protection locked="0"/>
    </xf>
    <xf numFmtId="0" fontId="12" fillId="0" borderId="36"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37" xfId="6" applyFont="1" applyBorder="1" applyAlignment="1" applyProtection="1">
      <alignment horizontal="center" vertical="center"/>
      <protection locked="0"/>
    </xf>
    <xf numFmtId="0" fontId="12" fillId="0" borderId="43" xfId="6" applyFont="1" applyBorder="1" applyAlignment="1" applyProtection="1">
      <alignment horizontal="center" vertical="center"/>
      <protection hidden="1"/>
    </xf>
    <xf numFmtId="0" fontId="12" fillId="0" borderId="41" xfId="6" applyFont="1" applyBorder="1" applyAlignment="1" applyProtection="1">
      <alignment horizontal="center" vertical="center"/>
      <protection hidden="1"/>
    </xf>
    <xf numFmtId="0" fontId="12" fillId="0" borderId="44" xfId="6" applyFont="1" applyBorder="1" applyAlignment="1" applyProtection="1">
      <alignment horizontal="center" vertical="center"/>
      <protection hidden="1"/>
    </xf>
    <xf numFmtId="0" fontId="12" fillId="0" borderId="69" xfId="6" applyFont="1" applyBorder="1" applyAlignment="1" applyProtection="1">
      <alignment horizontal="right" vertical="center"/>
      <protection locked="0"/>
    </xf>
    <xf numFmtId="0" fontId="12" fillId="0" borderId="70" xfId="6" applyFont="1" applyBorder="1" applyAlignment="1" applyProtection="1">
      <alignment horizontal="right" vertical="center"/>
      <protection locked="0"/>
    </xf>
    <xf numFmtId="0" fontId="12" fillId="0" borderId="51" xfId="6" applyFont="1" applyBorder="1" applyAlignment="1" applyProtection="1">
      <alignment horizontal="right" vertical="center"/>
      <protection locked="0"/>
    </xf>
    <xf numFmtId="0" fontId="12" fillId="0" borderId="19" xfId="6" applyFont="1" applyBorder="1" applyAlignment="1" applyProtection="1">
      <alignment horizontal="right" vertical="center"/>
      <protection locked="0"/>
    </xf>
    <xf numFmtId="0" fontId="12" fillId="4" borderId="69" xfId="6" applyFont="1" applyFill="1" applyBorder="1" applyAlignment="1" applyProtection="1">
      <alignment horizontal="center" vertical="center"/>
      <protection locked="0"/>
    </xf>
    <xf numFmtId="0" fontId="12" fillId="4" borderId="70" xfId="6" applyFont="1" applyFill="1" applyBorder="1" applyAlignment="1" applyProtection="1">
      <alignment horizontal="center" vertical="center"/>
      <protection locked="0"/>
    </xf>
    <xf numFmtId="0" fontId="12" fillId="4" borderId="71" xfId="6" applyFont="1" applyFill="1" applyBorder="1" applyAlignment="1" applyProtection="1">
      <alignment horizontal="center" vertical="center"/>
      <protection locked="0"/>
    </xf>
    <xf numFmtId="0" fontId="12" fillId="0" borderId="38" xfId="6" applyFont="1" applyBorder="1" applyAlignment="1" applyProtection="1">
      <alignment horizontal="center" vertical="center"/>
      <protection locked="0"/>
    </xf>
    <xf numFmtId="0" fontId="12" fillId="0" borderId="39" xfId="6" applyFont="1" applyBorder="1" applyAlignment="1" applyProtection="1">
      <alignment horizontal="center" vertical="center"/>
      <protection locked="0"/>
    </xf>
    <xf numFmtId="0" fontId="12" fillId="0" borderId="23" xfId="6" applyFont="1" applyBorder="1" applyAlignment="1" applyProtection="1">
      <alignment horizontal="center" vertical="center"/>
      <protection locked="0"/>
    </xf>
    <xf numFmtId="0" fontId="12" fillId="0" borderId="26" xfId="6" applyFont="1" applyBorder="1" applyAlignment="1" applyProtection="1">
      <alignment horizontal="center" vertical="center"/>
      <protection locked="0"/>
    </xf>
    <xf numFmtId="0" fontId="12" fillId="0" borderId="40" xfId="6" applyFont="1" applyBorder="1" applyAlignment="1" applyProtection="1">
      <alignment horizontal="center" vertical="center"/>
      <protection locked="0"/>
    </xf>
    <xf numFmtId="0" fontId="12" fillId="0" borderId="75" xfId="6" applyFont="1" applyBorder="1" applyAlignment="1" applyProtection="1">
      <alignment horizontal="center" vertical="center"/>
      <protection hidden="1"/>
    </xf>
    <xf numFmtId="0" fontId="1" fillId="0" borderId="4" xfId="1" applyBorder="1" applyAlignment="1" applyProtection="1">
      <alignment horizontal="center" vertical="center"/>
      <protection locked="0"/>
    </xf>
    <xf numFmtId="0" fontId="1" fillId="0" borderId="13" xfId="1" applyBorder="1" applyAlignment="1" applyProtection="1">
      <alignment horizontal="center" vertical="center"/>
      <protection locked="0"/>
    </xf>
    <xf numFmtId="0" fontId="25" fillId="5" borderId="69" xfId="1" applyFont="1" applyFill="1" applyBorder="1" applyAlignment="1" applyProtection="1">
      <alignment horizontal="center" vertical="center" shrinkToFit="1"/>
      <protection locked="0"/>
    </xf>
    <xf numFmtId="0" fontId="25" fillId="5" borderId="70" xfId="1" applyFont="1" applyFill="1" applyBorder="1" applyAlignment="1" applyProtection="1">
      <alignment horizontal="center" vertical="center" shrinkToFit="1"/>
      <protection locked="0"/>
    </xf>
    <xf numFmtId="0" fontId="25" fillId="5" borderId="71" xfId="1" applyFont="1" applyFill="1" applyBorder="1" applyAlignment="1" applyProtection="1">
      <alignment horizontal="center" vertical="center" shrinkToFit="1"/>
      <protection locked="0"/>
    </xf>
    <xf numFmtId="0" fontId="23" fillId="0" borderId="0" xfId="1" applyFont="1" applyAlignment="1" applyProtection="1">
      <alignment horizontal="left" vertical="top" wrapText="1" shrinkToFit="1"/>
      <protection locked="0"/>
    </xf>
    <xf numFmtId="0" fontId="1" fillId="0" borderId="0" xfId="1" applyAlignment="1" applyProtection="1">
      <alignment horizontal="left" vertical="top" shrinkToFit="1"/>
      <protection locked="0"/>
    </xf>
    <xf numFmtId="0" fontId="21" fillId="0" borderId="2" xfId="1" applyFont="1" applyBorder="1" applyAlignment="1" applyProtection="1">
      <alignment horizontal="center" vertical="center"/>
      <protection locked="0"/>
    </xf>
    <xf numFmtId="0" fontId="21" fillId="0" borderId="7" xfId="1" applyFont="1" applyBorder="1" applyAlignment="1" applyProtection="1">
      <alignment horizontal="center" vertical="center"/>
      <protection locked="0"/>
    </xf>
    <xf numFmtId="0" fontId="21" fillId="0" borderId="10" xfId="1" applyFont="1" applyBorder="1" applyAlignment="1" applyProtection="1">
      <alignment horizontal="center" vertical="center"/>
      <protection locked="0"/>
    </xf>
    <xf numFmtId="0" fontId="21" fillId="0" borderId="69" xfId="1" applyFont="1" applyBorder="1" applyAlignment="1" applyProtection="1">
      <alignment horizontal="center" vertical="center"/>
      <protection locked="0"/>
    </xf>
    <xf numFmtId="0" fontId="21" fillId="0" borderId="70" xfId="1" applyFont="1" applyBorder="1" applyAlignment="1" applyProtection="1">
      <alignment horizontal="center" vertical="center"/>
      <protection locked="0"/>
    </xf>
    <xf numFmtId="0" fontId="21" fillId="0" borderId="71" xfId="1" applyFont="1" applyBorder="1" applyAlignment="1" applyProtection="1">
      <alignment horizontal="center" vertical="center"/>
      <protection locked="0"/>
    </xf>
    <xf numFmtId="0" fontId="21" fillId="0" borderId="0" xfId="1" applyFont="1" applyAlignment="1" applyProtection="1">
      <alignment horizontal="center" vertical="center"/>
      <protection locked="0"/>
    </xf>
    <xf numFmtId="0" fontId="21" fillId="5" borderId="69" xfId="1" applyFont="1" applyFill="1" applyBorder="1" applyAlignment="1" applyProtection="1">
      <alignment horizontal="center" vertical="center"/>
      <protection locked="0"/>
    </xf>
    <xf numFmtId="0" fontId="21" fillId="5" borderId="71" xfId="1" applyFont="1" applyFill="1" applyBorder="1" applyAlignment="1" applyProtection="1">
      <alignment horizontal="center" vertical="center"/>
      <protection locked="0"/>
    </xf>
    <xf numFmtId="0" fontId="21" fillId="0" borderId="46" xfId="1" applyFont="1" applyBorder="1" applyAlignment="1" applyProtection="1">
      <alignment horizontal="center" vertical="center"/>
      <protection locked="0"/>
    </xf>
    <xf numFmtId="0" fontId="1" fillId="5" borderId="71" xfId="1" applyFill="1" applyBorder="1" applyProtection="1">
      <protection locked="0"/>
    </xf>
    <xf numFmtId="0" fontId="24" fillId="5" borderId="69" xfId="1" applyNumberFormat="1" applyFont="1" applyFill="1" applyBorder="1" applyAlignment="1" applyProtection="1">
      <alignment horizontal="center" vertical="center" shrinkToFit="1"/>
      <protection hidden="1"/>
    </xf>
    <xf numFmtId="0" fontId="24" fillId="5" borderId="70" xfId="1" applyNumberFormat="1" applyFont="1" applyFill="1" applyBorder="1" applyAlignment="1" applyProtection="1">
      <alignment horizontal="center" vertical="center" shrinkToFit="1"/>
      <protection hidden="1"/>
    </xf>
    <xf numFmtId="0" fontId="24" fillId="5" borderId="71" xfId="1" applyNumberFormat="1" applyFont="1" applyFill="1" applyBorder="1" applyAlignment="1" applyProtection="1">
      <alignment horizontal="center" vertical="center" shrinkToFit="1"/>
      <protection hidden="1"/>
    </xf>
    <xf numFmtId="0" fontId="23" fillId="0" borderId="69" xfId="1" applyFont="1" applyBorder="1" applyAlignment="1" applyProtection="1">
      <alignment horizontal="center" vertical="center"/>
      <protection locked="0"/>
    </xf>
    <xf numFmtId="0" fontId="23" fillId="0" borderId="70" xfId="1" applyFont="1" applyBorder="1" applyAlignment="1" applyProtection="1">
      <alignment horizontal="center" vertical="center"/>
      <protection locked="0"/>
    </xf>
    <xf numFmtId="0" fontId="23" fillId="0" borderId="71" xfId="1" applyFont="1" applyBorder="1" applyAlignment="1" applyProtection="1">
      <alignment horizontal="center" vertical="center"/>
      <protection locked="0"/>
    </xf>
    <xf numFmtId="179" fontId="24" fillId="5" borderId="69" xfId="1" applyNumberFormat="1" applyFont="1" applyFill="1" applyBorder="1" applyAlignment="1" applyProtection="1">
      <alignment horizontal="center" vertical="center" shrinkToFit="1"/>
      <protection locked="0"/>
    </xf>
    <xf numFmtId="179" fontId="24" fillId="5" borderId="70" xfId="1" applyNumberFormat="1" applyFont="1" applyFill="1" applyBorder="1" applyAlignment="1" applyProtection="1">
      <alignment horizontal="center" vertical="center" shrinkToFit="1"/>
      <protection locked="0"/>
    </xf>
    <xf numFmtId="179" fontId="24" fillId="5" borderId="71" xfId="1" applyNumberFormat="1" applyFont="1" applyFill="1" applyBorder="1" applyAlignment="1" applyProtection="1">
      <alignment horizontal="center" vertical="center" shrinkToFit="1"/>
      <protection locked="0"/>
    </xf>
    <xf numFmtId="0" fontId="24" fillId="5" borderId="69" xfId="1" applyFont="1" applyFill="1" applyBorder="1" applyAlignment="1" applyProtection="1">
      <alignment horizontal="center" vertical="center"/>
      <protection locked="0"/>
    </xf>
    <xf numFmtId="0" fontId="24" fillId="5" borderId="71" xfId="1" applyFont="1" applyFill="1" applyBorder="1" applyAlignment="1" applyProtection="1">
      <alignment horizontal="center" vertical="center"/>
      <protection locked="0"/>
    </xf>
    <xf numFmtId="0" fontId="1" fillId="5" borderId="69" xfId="1" applyFill="1" applyBorder="1" applyAlignment="1" applyProtection="1">
      <alignment horizontal="center" vertical="center" shrinkToFit="1"/>
      <protection locked="0"/>
    </xf>
    <xf numFmtId="0" fontId="1" fillId="5" borderId="70" xfId="1" applyFill="1" applyBorder="1" applyAlignment="1" applyProtection="1">
      <alignment horizontal="center" vertical="center" shrinkToFit="1"/>
      <protection locked="0"/>
    </xf>
    <xf numFmtId="0" fontId="1" fillId="5" borderId="71" xfId="1" applyFill="1" applyBorder="1" applyAlignment="1" applyProtection="1">
      <alignment horizontal="center" vertical="center" shrinkToFit="1"/>
      <protection locked="0"/>
    </xf>
    <xf numFmtId="0" fontId="10" fillId="0" borderId="0" xfId="1" applyFont="1" applyAlignment="1" applyProtection="1">
      <alignment horizontal="left" vertical="center"/>
      <protection locked="0"/>
    </xf>
    <xf numFmtId="0" fontId="1" fillId="0" borderId="69" xfId="1" applyBorder="1" applyAlignment="1" applyProtection="1">
      <alignment horizontal="center" vertical="center"/>
      <protection locked="0"/>
    </xf>
    <xf numFmtId="0" fontId="1" fillId="0" borderId="70" xfId="1" applyBorder="1" applyAlignment="1" applyProtection="1">
      <alignment horizontal="center" vertical="center"/>
      <protection locked="0"/>
    </xf>
    <xf numFmtId="0" fontId="1" fillId="0" borderId="71" xfId="1" applyBorder="1" applyAlignment="1" applyProtection="1">
      <alignment horizontal="center" vertical="center"/>
      <protection locked="0"/>
    </xf>
    <xf numFmtId="0" fontId="21" fillId="0" borderId="44" xfId="1" applyFont="1" applyBorder="1" applyAlignment="1" applyProtection="1">
      <alignment horizontal="center" vertical="center"/>
      <protection locked="0"/>
    </xf>
    <xf numFmtId="0" fontId="21" fillId="0" borderId="3" xfId="1" applyFont="1" applyBorder="1" applyAlignment="1" applyProtection="1">
      <alignment horizontal="center" vertical="center"/>
      <protection locked="0"/>
    </xf>
    <xf numFmtId="0" fontId="24" fillId="5" borderId="70" xfId="1" applyFont="1" applyFill="1" applyBorder="1" applyAlignment="1" applyProtection="1">
      <alignment horizontal="center" vertical="center"/>
      <protection locked="0"/>
    </xf>
    <xf numFmtId="179" fontId="10" fillId="5" borderId="69" xfId="1" applyNumberFormat="1" applyFont="1" applyFill="1" applyBorder="1" applyAlignment="1" applyProtection="1">
      <alignment horizontal="center" vertical="center" shrinkToFit="1"/>
      <protection locked="0"/>
    </xf>
    <xf numFmtId="179" fontId="10" fillId="5" borderId="70" xfId="1" applyNumberFormat="1" applyFont="1" applyFill="1" applyBorder="1" applyAlignment="1" applyProtection="1">
      <alignment horizontal="center" vertical="center" shrinkToFit="1"/>
      <protection locked="0"/>
    </xf>
    <xf numFmtId="179" fontId="10" fillId="5" borderId="71" xfId="1" applyNumberFormat="1" applyFont="1" applyFill="1" applyBorder="1" applyAlignment="1" applyProtection="1">
      <alignment horizontal="center" vertical="center" shrinkToFit="1"/>
      <protection locked="0"/>
    </xf>
    <xf numFmtId="0" fontId="23" fillId="3" borderId="69" xfId="1" applyFont="1" applyFill="1" applyBorder="1" applyAlignment="1" applyProtection="1">
      <alignment horizontal="center" vertical="center" wrapText="1" shrinkToFit="1"/>
      <protection locked="0"/>
    </xf>
    <xf numFmtId="0" fontId="23" fillId="3" borderId="70" xfId="1" applyFont="1" applyFill="1" applyBorder="1" applyAlignment="1" applyProtection="1">
      <alignment horizontal="center" vertical="center" wrapText="1" shrinkToFit="1"/>
      <protection locked="0"/>
    </xf>
    <xf numFmtId="0" fontId="23" fillId="3" borderId="71" xfId="1" applyFont="1" applyFill="1" applyBorder="1" applyAlignment="1" applyProtection="1">
      <alignment horizontal="center" vertical="center" wrapText="1" shrinkToFit="1"/>
      <protection locked="0"/>
    </xf>
    <xf numFmtId="0" fontId="23" fillId="0" borderId="69" xfId="1" applyFont="1" applyBorder="1" applyAlignment="1" applyProtection="1">
      <alignment horizontal="center" vertical="center" wrapText="1"/>
      <protection locked="0"/>
    </xf>
    <xf numFmtId="0" fontId="23" fillId="0" borderId="70" xfId="1" applyFont="1" applyBorder="1" applyAlignment="1" applyProtection="1">
      <alignment horizontal="center" vertical="center" wrapText="1"/>
      <protection locked="0"/>
    </xf>
    <xf numFmtId="0" fontId="23" fillId="0" borderId="71" xfId="1" applyFont="1" applyBorder="1" applyAlignment="1" applyProtection="1">
      <alignment horizontal="center" vertical="center" wrapText="1"/>
      <protection locked="0"/>
    </xf>
    <xf numFmtId="0" fontId="25" fillId="5" borderId="69" xfId="1" applyFont="1" applyFill="1" applyBorder="1" applyAlignment="1" applyProtection="1">
      <alignment horizontal="right" shrinkToFit="1"/>
      <protection locked="0"/>
    </xf>
    <xf numFmtId="0" fontId="25" fillId="5" borderId="70" xfId="1" applyFont="1" applyFill="1" applyBorder="1" applyAlignment="1" applyProtection="1">
      <alignment horizontal="right" shrinkToFit="1"/>
      <protection locked="0"/>
    </xf>
    <xf numFmtId="181" fontId="25" fillId="5" borderId="69" xfId="1" applyNumberFormat="1" applyFont="1" applyFill="1" applyBorder="1" applyAlignment="1" applyProtection="1">
      <alignment horizontal="right" shrinkToFit="1"/>
      <protection locked="0"/>
    </xf>
    <xf numFmtId="181" fontId="25" fillId="5" borderId="70" xfId="1" applyNumberFormat="1" applyFont="1" applyFill="1" applyBorder="1" applyAlignment="1" applyProtection="1">
      <alignment horizontal="right" shrinkToFit="1"/>
      <protection locked="0"/>
    </xf>
    <xf numFmtId="0" fontId="21" fillId="0" borderId="76" xfId="1" applyFont="1" applyBorder="1" applyAlignment="1" applyProtection="1">
      <alignment horizontal="center" vertical="center"/>
      <protection locked="0"/>
    </xf>
    <xf numFmtId="0" fontId="25" fillId="6" borderId="35" xfId="1" applyFont="1" applyFill="1" applyBorder="1" applyAlignment="1" applyProtection="1">
      <alignment horizontal="right" shrinkToFit="1"/>
      <protection hidden="1"/>
    </xf>
    <xf numFmtId="0" fontId="25" fillId="6" borderId="36" xfId="1" applyFont="1" applyFill="1" applyBorder="1" applyAlignment="1" applyProtection="1">
      <alignment horizontal="right" shrinkToFit="1"/>
      <protection hidden="1"/>
    </xf>
    <xf numFmtId="0" fontId="25" fillId="6" borderId="78" xfId="1" applyFont="1" applyFill="1" applyBorder="1" applyAlignment="1" applyProtection="1">
      <alignment horizontal="right" shrinkToFit="1"/>
      <protection hidden="1"/>
    </xf>
    <xf numFmtId="0" fontId="25" fillId="6" borderId="59" xfId="1" applyFont="1" applyFill="1" applyBorder="1" applyAlignment="1" applyProtection="1">
      <alignment horizontal="right" shrinkToFit="1"/>
      <protection hidden="1"/>
    </xf>
    <xf numFmtId="0" fontId="25" fillId="0" borderId="35" xfId="1" applyFont="1" applyBorder="1" applyAlignment="1" applyProtection="1">
      <alignment horizontal="right" shrinkToFit="1"/>
      <protection hidden="1"/>
    </xf>
    <xf numFmtId="0" fontId="25" fillId="0" borderId="36" xfId="1" applyFont="1" applyBorder="1" applyProtection="1">
      <protection hidden="1"/>
    </xf>
    <xf numFmtId="181" fontId="25" fillId="0" borderId="69" xfId="1" applyNumberFormat="1" applyFont="1" applyBorder="1" applyAlignment="1" applyProtection="1">
      <alignment horizontal="right" shrinkToFit="1"/>
      <protection hidden="1"/>
    </xf>
    <xf numFmtId="0" fontId="25" fillId="0" borderId="70" xfId="1" applyFont="1" applyBorder="1" applyAlignment="1" applyProtection="1">
      <alignment horizontal="right" shrinkToFit="1"/>
      <protection hidden="1"/>
    </xf>
    <xf numFmtId="181" fontId="25" fillId="5" borderId="77" xfId="1" applyNumberFormat="1" applyFont="1" applyFill="1" applyBorder="1" applyAlignment="1" applyProtection="1">
      <alignment horizontal="right" shrinkToFit="1"/>
      <protection locked="0"/>
    </xf>
    <xf numFmtId="182" fontId="1" fillId="0" borderId="75" xfId="1" applyNumberFormat="1" applyBorder="1" applyAlignment="1" applyProtection="1">
      <alignment horizontal="left" vertical="center"/>
      <protection locked="0"/>
    </xf>
    <xf numFmtId="182" fontId="1" fillId="0" borderId="59" xfId="1" applyNumberFormat="1" applyBorder="1" applyAlignment="1" applyProtection="1">
      <alignment horizontal="left" vertical="center"/>
      <protection locked="0"/>
    </xf>
    <xf numFmtId="180" fontId="1" fillId="0" borderId="69" xfId="1" applyNumberFormat="1" applyBorder="1" applyAlignment="1" applyProtection="1">
      <alignment horizontal="left" vertical="center"/>
      <protection locked="0"/>
    </xf>
    <xf numFmtId="180" fontId="1" fillId="0" borderId="70" xfId="1" applyNumberFormat="1" applyBorder="1" applyAlignment="1" applyProtection="1">
      <alignment horizontal="left" vertical="center"/>
      <protection locked="0"/>
    </xf>
    <xf numFmtId="0" fontId="25" fillId="0" borderId="67" xfId="1" applyFont="1" applyBorder="1" applyAlignment="1" applyProtection="1">
      <alignment horizontal="right" shrinkToFit="1"/>
      <protection hidden="1"/>
    </xf>
    <xf numFmtId="0" fontId="25" fillId="0" borderId="64" xfId="1" applyFont="1" applyBorder="1" applyAlignment="1" applyProtection="1">
      <alignment horizontal="right" shrinkToFit="1"/>
      <protection hidden="1"/>
    </xf>
    <xf numFmtId="0" fontId="1" fillId="0" borderId="29" xfId="1" applyBorder="1" applyAlignment="1" applyProtection="1">
      <alignment horizontal="center" vertical="center"/>
      <protection locked="0"/>
    </xf>
    <xf numFmtId="0" fontId="1" fillId="0" borderId="31" xfId="1" applyBorder="1" applyAlignment="1" applyProtection="1">
      <alignment horizontal="center" vertical="center"/>
      <protection locked="0"/>
    </xf>
    <xf numFmtId="0" fontId="1" fillId="0" borderId="34" xfId="1" applyBorder="1" applyAlignment="1" applyProtection="1">
      <alignment horizontal="center" vertical="center"/>
      <protection locked="0"/>
    </xf>
    <xf numFmtId="182" fontId="1" fillId="0" borderId="67" xfId="1" applyNumberFormat="1" applyBorder="1" applyAlignment="1" applyProtection="1">
      <alignment horizontal="left" vertical="center"/>
      <protection locked="0"/>
    </xf>
    <xf numFmtId="182" fontId="1" fillId="0" borderId="64" xfId="1" applyNumberFormat="1" applyBorder="1" applyAlignment="1" applyProtection="1">
      <alignment horizontal="left" vertical="center"/>
      <protection locked="0"/>
    </xf>
    <xf numFmtId="0" fontId="25" fillId="6" borderId="75" xfId="1" applyFont="1" applyFill="1" applyBorder="1" applyAlignment="1" applyProtection="1">
      <alignment horizontal="right" shrinkToFit="1"/>
      <protection hidden="1"/>
    </xf>
    <xf numFmtId="0" fontId="25" fillId="6" borderId="67" xfId="1" applyFont="1" applyFill="1" applyBorder="1" applyAlignment="1" applyProtection="1">
      <alignment horizontal="right" shrinkToFit="1"/>
      <protection hidden="1"/>
    </xf>
    <xf numFmtId="0" fontId="25" fillId="6" borderId="64" xfId="1" applyFont="1" applyFill="1" applyBorder="1" applyAlignment="1" applyProtection="1">
      <alignment horizontal="right" shrinkToFit="1"/>
      <protection hidden="1"/>
    </xf>
    <xf numFmtId="182" fontId="1" fillId="0" borderId="79" xfId="1" applyNumberFormat="1" applyBorder="1" applyAlignment="1" applyProtection="1">
      <alignment horizontal="left" vertical="center"/>
      <protection locked="0"/>
    </xf>
    <xf numFmtId="182" fontId="1" fillId="0" borderId="66" xfId="1" applyNumberFormat="1" applyBorder="1" applyAlignment="1" applyProtection="1">
      <alignment horizontal="left" vertical="center"/>
      <protection locked="0"/>
    </xf>
    <xf numFmtId="0" fontId="25" fillId="6" borderId="38" xfId="1" applyFont="1" applyFill="1" applyBorder="1" applyAlignment="1" applyProtection="1">
      <alignment horizontal="right" shrinkToFit="1"/>
      <protection hidden="1"/>
    </xf>
    <xf numFmtId="0" fontId="25" fillId="6" borderId="39" xfId="1" applyFont="1" applyFill="1" applyBorder="1" applyAlignment="1" applyProtection="1">
      <alignment horizontal="right" shrinkToFit="1"/>
      <protection hidden="1"/>
    </xf>
    <xf numFmtId="0" fontId="25" fillId="6" borderId="80" xfId="1" applyFont="1" applyFill="1" applyBorder="1" applyAlignment="1" applyProtection="1">
      <alignment horizontal="right" shrinkToFit="1"/>
      <protection hidden="1"/>
    </xf>
    <xf numFmtId="0" fontId="25" fillId="6" borderId="0" xfId="1" applyFont="1" applyFill="1" applyAlignment="1" applyProtection="1">
      <alignment horizontal="right" shrinkToFit="1"/>
      <protection hidden="1"/>
    </xf>
    <xf numFmtId="0" fontId="25" fillId="0" borderId="38" xfId="1" applyFont="1" applyBorder="1" applyAlignment="1" applyProtection="1">
      <alignment horizontal="right" shrinkToFit="1"/>
      <protection hidden="1"/>
    </xf>
    <xf numFmtId="0" fontId="25" fillId="0" borderId="39" xfId="1" applyFont="1" applyBorder="1" applyAlignment="1" applyProtection="1">
      <alignment horizontal="right" shrinkToFit="1"/>
      <protection hidden="1"/>
    </xf>
    <xf numFmtId="182" fontId="1" fillId="0" borderId="69" xfId="1" applyNumberFormat="1" applyBorder="1" applyAlignment="1" applyProtection="1">
      <alignment horizontal="left" vertical="center"/>
      <protection locked="0"/>
    </xf>
    <xf numFmtId="182" fontId="1" fillId="0" borderId="70" xfId="1" applyNumberFormat="1" applyBorder="1" applyAlignment="1" applyProtection="1">
      <alignment horizontal="left" vertical="center"/>
      <protection locked="0"/>
    </xf>
    <xf numFmtId="0" fontId="25" fillId="6" borderId="69" xfId="1" applyFont="1" applyFill="1" applyBorder="1" applyAlignment="1" applyProtection="1">
      <alignment horizontal="right" shrinkToFit="1"/>
      <protection hidden="1"/>
    </xf>
    <xf numFmtId="0" fontId="25" fillId="6" borderId="70" xfId="1" applyFont="1" applyFill="1" applyBorder="1" applyAlignment="1" applyProtection="1">
      <alignment horizontal="right" shrinkToFit="1"/>
      <protection hidden="1"/>
    </xf>
    <xf numFmtId="0" fontId="25" fillId="0" borderId="55" xfId="1" applyFont="1" applyBorder="1" applyAlignment="1" applyProtection="1">
      <alignment horizontal="right" shrinkToFit="1"/>
      <protection hidden="1"/>
    </xf>
    <xf numFmtId="0" fontId="25" fillId="0" borderId="51" xfId="1" applyFont="1" applyBorder="1" applyAlignment="1" applyProtection="1">
      <alignment horizontal="right" shrinkToFit="1"/>
      <protection hidden="1"/>
    </xf>
    <xf numFmtId="182" fontId="27" fillId="0" borderId="69" xfId="1" applyNumberFormat="1" applyFont="1" applyBorder="1" applyAlignment="1" applyProtection="1">
      <alignment horizontal="left" vertical="center" wrapText="1"/>
      <protection locked="0"/>
    </xf>
    <xf numFmtId="182" fontId="27" fillId="0" borderId="70" xfId="1" applyNumberFormat="1" applyFont="1" applyBorder="1" applyAlignment="1" applyProtection="1">
      <alignment horizontal="left" vertical="center"/>
      <protection locked="0"/>
    </xf>
    <xf numFmtId="0" fontId="25" fillId="6" borderId="77" xfId="1" applyFont="1" applyFill="1" applyBorder="1" applyAlignment="1" applyProtection="1">
      <alignment horizontal="right" shrinkToFit="1"/>
      <protection hidden="1"/>
    </xf>
    <xf numFmtId="0" fontId="25" fillId="0" borderId="69" xfId="1" applyFont="1" applyBorder="1" applyAlignment="1" applyProtection="1">
      <alignment horizontal="right" shrinkToFit="1"/>
      <protection hidden="1"/>
    </xf>
    <xf numFmtId="0" fontId="21" fillId="0" borderId="69" xfId="1" applyFont="1" applyBorder="1" applyAlignment="1" applyProtection="1">
      <alignment horizontal="right" shrinkToFit="1"/>
      <protection hidden="1"/>
    </xf>
    <xf numFmtId="0" fontId="21" fillId="0" borderId="70" xfId="1" applyFont="1" applyBorder="1" applyAlignment="1" applyProtection="1">
      <alignment horizontal="right" shrinkToFit="1"/>
      <protection hidden="1"/>
    </xf>
    <xf numFmtId="0" fontId="1" fillId="0" borderId="69" xfId="1" applyBorder="1" applyAlignment="1" applyProtection="1">
      <alignment horizontal="left" vertical="center" wrapText="1"/>
      <protection locked="0"/>
    </xf>
    <xf numFmtId="0" fontId="1" fillId="0" borderId="70" xfId="1" applyBorder="1" applyAlignment="1" applyProtection="1">
      <alignment horizontal="left" vertical="center" wrapText="1"/>
      <protection locked="0"/>
    </xf>
    <xf numFmtId="0" fontId="21" fillId="0" borderId="77" xfId="1" applyFont="1" applyBorder="1" applyAlignment="1" applyProtection="1">
      <alignment horizontal="right" shrinkToFit="1"/>
      <protection hidden="1"/>
    </xf>
    <xf numFmtId="0" fontId="1" fillId="0" borderId="63" xfId="1" applyBorder="1" applyAlignment="1" applyProtection="1">
      <alignment horizontal="center" vertical="center"/>
      <protection locked="0"/>
    </xf>
    <xf numFmtId="178" fontId="21" fillId="0" borderId="0" xfId="1" applyNumberFormat="1" applyFont="1" applyAlignment="1" applyProtection="1">
      <alignment horizontal="right"/>
      <protection locked="0"/>
    </xf>
    <xf numFmtId="178" fontId="21" fillId="0" borderId="0" xfId="1" applyNumberFormat="1" applyFont="1" applyAlignment="1" applyProtection="1">
      <alignment horizontal="right" shrinkToFit="1"/>
      <protection locked="0"/>
    </xf>
    <xf numFmtId="181" fontId="21" fillId="0" borderId="0" xfId="1" applyNumberFormat="1" applyFont="1" applyAlignment="1" applyProtection="1">
      <alignment horizontal="right"/>
      <protection locked="0"/>
    </xf>
    <xf numFmtId="181" fontId="21" fillId="0" borderId="0" xfId="1" applyNumberFormat="1" applyFont="1" applyAlignment="1" applyProtection="1">
      <alignment horizontal="right" shrinkToFit="1"/>
      <protection locked="0"/>
    </xf>
    <xf numFmtId="0" fontId="24" fillId="0" borderId="15" xfId="1" applyFont="1" applyBorder="1" applyAlignment="1" applyProtection="1">
      <alignment horizontal="left" vertical="center"/>
      <protection locked="0"/>
    </xf>
    <xf numFmtId="180" fontId="25" fillId="0" borderId="16" xfId="1" applyNumberFormat="1" applyFont="1" applyBorder="1" applyAlignment="1" applyProtection="1">
      <alignment horizontal="center" vertical="center"/>
      <protection hidden="1"/>
    </xf>
    <xf numFmtId="180" fontId="25" fillId="0" borderId="64" xfId="1" applyNumberFormat="1" applyFont="1" applyBorder="1" applyAlignment="1" applyProtection="1">
      <alignment horizontal="center" vertical="center"/>
      <protection hidden="1"/>
    </xf>
    <xf numFmtId="180" fontId="25" fillId="0" borderId="14" xfId="1" applyNumberFormat="1" applyFont="1" applyBorder="1" applyAlignment="1" applyProtection="1">
      <alignment horizontal="center" vertical="center"/>
      <protection hidden="1"/>
    </xf>
    <xf numFmtId="0" fontId="24" fillId="0" borderId="16" xfId="1" applyFont="1" applyBorder="1" applyAlignment="1" applyProtection="1">
      <alignment horizontal="left" vertical="center"/>
      <protection locked="0"/>
    </xf>
    <xf numFmtId="0" fontId="24" fillId="0" borderId="64" xfId="1" applyFont="1" applyBorder="1" applyAlignment="1" applyProtection="1">
      <alignment horizontal="left" vertical="center"/>
      <protection locked="0"/>
    </xf>
    <xf numFmtId="0" fontId="24" fillId="0" borderId="14" xfId="1" applyFont="1" applyBorder="1" applyAlignment="1" applyProtection="1">
      <alignment horizontal="left" vertical="center"/>
      <protection locked="0"/>
    </xf>
    <xf numFmtId="178" fontId="25" fillId="0" borderId="16" xfId="1" applyNumberFormat="1" applyFont="1" applyBorder="1" applyAlignment="1" applyProtection="1">
      <alignment horizontal="center" vertical="center"/>
      <protection hidden="1"/>
    </xf>
    <xf numFmtId="178" fontId="25" fillId="0" borderId="64" xfId="1" applyNumberFormat="1" applyFont="1" applyBorder="1" applyAlignment="1" applyProtection="1">
      <alignment horizontal="center" vertical="center"/>
      <protection hidden="1"/>
    </xf>
    <xf numFmtId="178" fontId="25" fillId="0" borderId="14" xfId="1" applyNumberFormat="1" applyFont="1" applyBorder="1" applyAlignment="1" applyProtection="1">
      <alignment horizontal="center" vertical="center"/>
      <protection hidden="1"/>
    </xf>
    <xf numFmtId="184" fontId="25" fillId="0" borderId="16" xfId="1" applyNumberFormat="1" applyFont="1" applyBorder="1" applyAlignment="1" applyProtection="1">
      <alignment horizontal="center" vertical="center"/>
      <protection hidden="1"/>
    </xf>
    <xf numFmtId="184" fontId="25" fillId="0" borderId="64" xfId="1" applyNumberFormat="1" applyFont="1" applyBorder="1" applyAlignment="1" applyProtection="1">
      <alignment horizontal="center" vertical="center"/>
      <protection hidden="1"/>
    </xf>
    <xf numFmtId="184" fontId="25" fillId="0" borderId="14" xfId="1" applyNumberFormat="1" applyFont="1" applyBorder="1" applyAlignment="1" applyProtection="1">
      <alignment horizontal="center" vertical="center"/>
      <protection hidden="1"/>
    </xf>
    <xf numFmtId="0" fontId="25" fillId="0" borderId="16" xfId="9" applyNumberFormat="1" applyFont="1" applyFill="1" applyBorder="1" applyAlignment="1" applyProtection="1">
      <alignment horizontal="center" vertical="center"/>
      <protection hidden="1"/>
    </xf>
    <xf numFmtId="0" fontId="25" fillId="0" borderId="64" xfId="9" applyNumberFormat="1" applyFont="1" applyFill="1" applyBorder="1" applyAlignment="1" applyProtection="1">
      <alignment horizontal="center" vertical="center"/>
      <protection hidden="1"/>
    </xf>
    <xf numFmtId="0" fontId="25" fillId="0" borderId="14" xfId="9" applyNumberFormat="1" applyFont="1" applyFill="1" applyBorder="1" applyAlignment="1" applyProtection="1">
      <alignment horizontal="center" vertical="center"/>
      <protection hidden="1"/>
    </xf>
    <xf numFmtId="176" fontId="28" fillId="0" borderId="15" xfId="9" applyFont="1" applyBorder="1" applyAlignment="1" applyProtection="1">
      <alignment horizontal="left" vertical="center"/>
      <protection locked="0"/>
    </xf>
    <xf numFmtId="183" fontId="25" fillId="0" borderId="16" xfId="1" applyNumberFormat="1" applyFont="1" applyBorder="1" applyAlignment="1" applyProtection="1">
      <alignment horizontal="center" vertical="center"/>
      <protection hidden="1"/>
    </xf>
    <xf numFmtId="183" fontId="25" fillId="0" borderId="64" xfId="1" applyNumberFormat="1" applyFont="1" applyBorder="1" applyAlignment="1" applyProtection="1">
      <alignment horizontal="center" vertical="center"/>
      <protection hidden="1"/>
    </xf>
    <xf numFmtId="183" fontId="25" fillId="0" borderId="14" xfId="1" applyNumberFormat="1" applyFont="1" applyBorder="1" applyAlignment="1" applyProtection="1">
      <alignment horizontal="center" vertical="center"/>
      <protection hidden="1"/>
    </xf>
    <xf numFmtId="0" fontId="24" fillId="0" borderId="16" xfId="1" applyFont="1" applyBorder="1" applyAlignment="1" applyProtection="1">
      <alignment horizontal="left" vertical="center" wrapText="1"/>
      <protection locked="0"/>
    </xf>
    <xf numFmtId="0" fontId="24" fillId="0" borderId="64" xfId="1" applyFont="1" applyBorder="1" applyAlignment="1" applyProtection="1">
      <alignment horizontal="left" vertical="center" wrapText="1"/>
      <protection locked="0"/>
    </xf>
    <xf numFmtId="0" fontId="24" fillId="0" borderId="14" xfId="1" applyFont="1" applyBorder="1" applyAlignment="1" applyProtection="1">
      <alignment horizontal="left" vertical="center" wrapText="1"/>
      <protection locked="0"/>
    </xf>
    <xf numFmtId="185" fontId="1" fillId="0" borderId="0" xfId="8" applyNumberFormat="1" applyAlignment="1" applyProtection="1">
      <alignment horizontal="center"/>
      <protection locked="0"/>
    </xf>
    <xf numFmtId="0" fontId="23" fillId="0" borderId="15" xfId="1" applyFont="1" applyBorder="1" applyAlignment="1" applyProtection="1">
      <alignment horizontal="left" vertical="center" wrapText="1"/>
      <protection locked="0"/>
    </xf>
    <xf numFmtId="9" fontId="25" fillId="0" borderId="16" xfId="1" applyNumberFormat="1" applyFont="1" applyBorder="1" applyAlignment="1" applyProtection="1">
      <alignment horizontal="center" vertical="center"/>
      <protection hidden="1"/>
    </xf>
    <xf numFmtId="9" fontId="25" fillId="0" borderId="64" xfId="1" applyNumberFormat="1" applyFont="1" applyBorder="1" applyAlignment="1" applyProtection="1">
      <alignment horizontal="center" vertical="center"/>
      <protection hidden="1"/>
    </xf>
    <xf numFmtId="9" fontId="25" fillId="0" borderId="14" xfId="1" applyNumberFormat="1" applyFont="1" applyBorder="1" applyAlignment="1" applyProtection="1">
      <alignment horizontal="center" vertical="center"/>
      <protection hidden="1"/>
    </xf>
    <xf numFmtId="0" fontId="29" fillId="0" borderId="0" xfId="1" applyFont="1" applyAlignment="1" applyProtection="1">
      <alignment horizontal="left"/>
      <protection hidden="1"/>
    </xf>
    <xf numFmtId="0" fontId="29" fillId="0" borderId="0" xfId="1" applyFont="1" applyAlignment="1" applyProtection="1">
      <alignment horizontal="center"/>
      <protection hidden="1"/>
    </xf>
    <xf numFmtId="0" fontId="24" fillId="0" borderId="15" xfId="1" applyFont="1" applyBorder="1" applyAlignment="1" applyProtection="1">
      <alignment horizontal="left" vertical="center" shrinkToFit="1"/>
      <protection locked="0"/>
    </xf>
    <xf numFmtId="0" fontId="25" fillId="0" borderId="16" xfId="1" applyFont="1" applyBorder="1" applyAlignment="1" applyProtection="1">
      <alignment horizontal="center" vertical="center"/>
      <protection hidden="1"/>
    </xf>
    <xf numFmtId="0" fontId="25" fillId="0" borderId="64" xfId="1" applyFont="1" applyBorder="1" applyAlignment="1" applyProtection="1">
      <alignment horizontal="center" vertical="center"/>
      <protection hidden="1"/>
    </xf>
    <xf numFmtId="0" fontId="25" fillId="0" borderId="14" xfId="1" applyFont="1" applyBorder="1" applyAlignment="1" applyProtection="1">
      <alignment horizontal="center" vertical="center"/>
      <protection hidden="1"/>
    </xf>
    <xf numFmtId="181" fontId="10" fillId="0" borderId="16" xfId="1" applyNumberFormat="1" applyFont="1" applyBorder="1" applyAlignment="1" applyProtection="1">
      <alignment horizontal="center" vertical="center"/>
      <protection hidden="1"/>
    </xf>
    <xf numFmtId="181" fontId="10" fillId="0" borderId="64" xfId="1" applyNumberFormat="1" applyFont="1" applyBorder="1" applyAlignment="1" applyProtection="1">
      <alignment horizontal="center" vertical="center"/>
      <protection hidden="1"/>
    </xf>
    <xf numFmtId="181" fontId="10" fillId="0" borderId="14" xfId="1" applyNumberFormat="1" applyFont="1" applyBorder="1" applyAlignment="1" applyProtection="1">
      <alignment horizontal="center" vertical="center"/>
      <protection hidden="1"/>
    </xf>
    <xf numFmtId="0" fontId="21" fillId="0" borderId="1" xfId="1" applyFont="1" applyBorder="1" applyAlignment="1" applyProtection="1">
      <alignment horizontal="center" vertical="center"/>
      <protection locked="0"/>
    </xf>
    <xf numFmtId="0" fontId="24" fillId="5" borderId="69" xfId="1" applyFont="1" applyFill="1" applyBorder="1" applyAlignment="1" applyProtection="1">
      <alignment horizontal="center" vertical="center" shrinkToFit="1"/>
      <protection hidden="1"/>
    </xf>
    <xf numFmtId="0" fontId="24" fillId="5" borderId="70" xfId="1" applyFont="1" applyFill="1" applyBorder="1" applyAlignment="1" applyProtection="1">
      <alignment horizontal="center" vertical="center" shrinkToFit="1"/>
      <protection hidden="1"/>
    </xf>
    <xf numFmtId="0" fontId="24" fillId="5" borderId="71" xfId="1" applyFont="1" applyFill="1" applyBorder="1" applyAlignment="1" applyProtection="1">
      <alignment horizontal="center" vertical="center" shrinkToFit="1"/>
      <protection hidden="1"/>
    </xf>
    <xf numFmtId="0" fontId="1" fillId="0" borderId="0" xfId="1" applyAlignment="1" applyProtection="1">
      <alignment horizontal="center" vertical="center" shrinkToFit="1"/>
      <protection locked="0"/>
    </xf>
    <xf numFmtId="0" fontId="25" fillId="5" borderId="69" xfId="1" applyFont="1" applyFill="1" applyBorder="1" applyAlignment="1" applyProtection="1">
      <alignment horizontal="center" vertical="center" shrinkToFit="1"/>
      <protection hidden="1"/>
    </xf>
    <xf numFmtId="0" fontId="25" fillId="5" borderId="70" xfId="1" applyFont="1" applyFill="1" applyBorder="1" applyAlignment="1" applyProtection="1">
      <alignment horizontal="center" vertical="center" shrinkToFit="1"/>
      <protection hidden="1"/>
    </xf>
    <xf numFmtId="0" fontId="25" fillId="5" borderId="71" xfId="1" applyFont="1" applyFill="1" applyBorder="1" applyAlignment="1" applyProtection="1">
      <alignment horizontal="center" vertical="center" shrinkToFit="1"/>
      <protection hidden="1"/>
    </xf>
    <xf numFmtId="178" fontId="25" fillId="5" borderId="69" xfId="1" applyNumberFormat="1" applyFont="1" applyFill="1" applyBorder="1" applyAlignment="1" applyProtection="1">
      <alignment horizontal="center" vertical="center" shrinkToFit="1"/>
      <protection locked="0"/>
    </xf>
    <xf numFmtId="178" fontId="25" fillId="5" borderId="70" xfId="1" applyNumberFormat="1" applyFont="1" applyFill="1" applyBorder="1" applyAlignment="1" applyProtection="1">
      <alignment horizontal="center" vertical="center" shrinkToFit="1"/>
      <protection locked="0"/>
    </xf>
    <xf numFmtId="0" fontId="27" fillId="0" borderId="69" xfId="1" applyFont="1" applyBorder="1" applyAlignment="1" applyProtection="1">
      <alignment horizontal="center" vertical="center" wrapText="1"/>
      <protection locked="0"/>
    </xf>
    <xf numFmtId="0" fontId="27" fillId="0" borderId="70" xfId="1" applyFont="1" applyBorder="1" applyAlignment="1" applyProtection="1">
      <alignment horizontal="center" vertical="center" wrapText="1"/>
      <protection locked="0"/>
    </xf>
    <xf numFmtId="0" fontId="27" fillId="0" borderId="71" xfId="1" applyFont="1" applyBorder="1" applyAlignment="1" applyProtection="1">
      <alignment horizontal="center" vertical="center" wrapText="1"/>
      <protection locked="0"/>
    </xf>
    <xf numFmtId="178" fontId="25" fillId="5" borderId="69" xfId="1" applyNumberFormat="1" applyFont="1" applyFill="1" applyBorder="1" applyAlignment="1" applyProtection="1">
      <alignment horizontal="center" vertical="center" wrapText="1"/>
      <protection locked="0"/>
    </xf>
    <xf numFmtId="178" fontId="25" fillId="5" borderId="70" xfId="1" applyNumberFormat="1" applyFont="1" applyFill="1" applyBorder="1" applyAlignment="1" applyProtection="1">
      <alignment horizontal="center" vertical="center" wrapText="1"/>
      <protection locked="0"/>
    </xf>
    <xf numFmtId="178" fontId="25" fillId="5" borderId="71" xfId="1" applyNumberFormat="1" applyFont="1" applyFill="1" applyBorder="1" applyAlignment="1" applyProtection="1">
      <alignment horizontal="center" vertical="center" wrapText="1"/>
      <protection locked="0"/>
    </xf>
    <xf numFmtId="0" fontId="30" fillId="0" borderId="0" xfId="1" applyFont="1" applyAlignment="1" applyProtection="1">
      <alignment horizontal="left" vertical="top" wrapText="1" shrinkToFit="1"/>
      <protection hidden="1"/>
    </xf>
    <xf numFmtId="0" fontId="32" fillId="0" borderId="69" xfId="1" applyFont="1" applyBorder="1" applyAlignment="1" applyProtection="1">
      <alignment horizontal="right" shrinkToFit="1"/>
      <protection hidden="1"/>
    </xf>
    <xf numFmtId="0" fontId="32" fillId="0" borderId="70" xfId="1" applyFont="1" applyBorder="1" applyProtection="1">
      <protection hidden="1"/>
    </xf>
    <xf numFmtId="180" fontId="31" fillId="0" borderId="69" xfId="1" applyNumberFormat="1" applyFont="1" applyBorder="1" applyAlignment="1" applyProtection="1">
      <alignment horizontal="left" vertical="center"/>
      <protection locked="0"/>
    </xf>
    <xf numFmtId="180" fontId="31" fillId="0" borderId="70" xfId="1" applyNumberFormat="1" applyFont="1" applyBorder="1" applyAlignment="1" applyProtection="1">
      <alignment horizontal="left" vertical="center"/>
      <protection locked="0"/>
    </xf>
    <xf numFmtId="0" fontId="32" fillId="5" borderId="69" xfId="1" applyFont="1" applyFill="1" applyBorder="1" applyAlignment="1" applyProtection="1">
      <alignment horizontal="center" shrinkToFit="1"/>
      <protection locked="0"/>
    </xf>
    <xf numFmtId="0" fontId="32" fillId="5" borderId="70" xfId="1" applyFont="1" applyFill="1" applyBorder="1" applyAlignment="1" applyProtection="1">
      <alignment horizontal="center" shrinkToFit="1"/>
      <protection locked="0"/>
    </xf>
    <xf numFmtId="0" fontId="25" fillId="5" borderId="69" xfId="1" applyFont="1" applyFill="1" applyBorder="1" applyAlignment="1" applyProtection="1">
      <alignment horizontal="right" shrinkToFit="1"/>
      <protection hidden="1"/>
    </xf>
    <xf numFmtId="0" fontId="25" fillId="5" borderId="70" xfId="1" applyFont="1" applyFill="1" applyBorder="1" applyAlignment="1" applyProtection="1">
      <alignment horizontal="right" shrinkToFit="1"/>
      <protection hidden="1"/>
    </xf>
    <xf numFmtId="0" fontId="25" fillId="0" borderId="70" xfId="1" applyFont="1" applyBorder="1" applyProtection="1">
      <protection hidden="1"/>
    </xf>
    <xf numFmtId="0" fontId="32" fillId="0" borderId="70" xfId="1" applyFont="1" applyBorder="1" applyAlignment="1" applyProtection="1">
      <alignment horizontal="right" shrinkToFit="1"/>
      <protection hidden="1"/>
    </xf>
    <xf numFmtId="180" fontId="31" fillId="0" borderId="69" xfId="1" applyNumberFormat="1" applyFont="1" applyBorder="1" applyAlignment="1" applyProtection="1">
      <alignment horizontal="left" vertical="center" wrapText="1"/>
      <protection locked="0"/>
    </xf>
    <xf numFmtId="180" fontId="31" fillId="0" borderId="70" xfId="1" applyNumberFormat="1" applyFont="1" applyBorder="1" applyAlignment="1" applyProtection="1">
      <alignment horizontal="left" vertical="center" wrapText="1"/>
      <protection locked="0"/>
    </xf>
    <xf numFmtId="180" fontId="31" fillId="0" borderId="71" xfId="1" applyNumberFormat="1" applyFont="1" applyBorder="1" applyAlignment="1" applyProtection="1">
      <alignment horizontal="left" vertical="center" wrapText="1"/>
      <protection locked="0"/>
    </xf>
    <xf numFmtId="0" fontId="10" fillId="0" borderId="0" xfId="1" applyFont="1" applyAlignment="1" applyProtection="1">
      <alignment horizontal="center"/>
      <protection locked="0"/>
    </xf>
    <xf numFmtId="0" fontId="34" fillId="0" borderId="0" xfId="1" applyFont="1" applyAlignment="1" applyProtection="1">
      <alignment horizontal="left" wrapText="1"/>
      <protection locked="0"/>
    </xf>
    <xf numFmtId="0" fontId="1" fillId="0" borderId="0" xfId="1" applyAlignment="1" applyProtection="1">
      <alignment horizontal="center" vertical="center" shrinkToFit="1"/>
      <protection hidden="1"/>
    </xf>
    <xf numFmtId="187" fontId="25" fillId="0" borderId="16" xfId="1" applyNumberFormat="1" applyFont="1" applyBorder="1" applyAlignment="1" applyProtection="1">
      <alignment horizontal="center" vertical="center"/>
      <protection hidden="1"/>
    </xf>
    <xf numFmtId="187" fontId="25" fillId="0" borderId="64" xfId="1" applyNumberFormat="1" applyFont="1" applyBorder="1" applyAlignment="1" applyProtection="1">
      <alignment horizontal="center" vertical="center"/>
      <protection hidden="1"/>
    </xf>
    <xf numFmtId="187" fontId="25" fillId="0" borderId="14" xfId="1" applyNumberFormat="1" applyFont="1" applyBorder="1" applyAlignment="1" applyProtection="1">
      <alignment horizontal="center" vertical="center"/>
      <protection hidden="1"/>
    </xf>
    <xf numFmtId="0" fontId="24" fillId="0" borderId="16" xfId="1" applyFont="1" applyBorder="1" applyAlignment="1" applyProtection="1">
      <alignment horizontal="left" vertical="center" shrinkToFit="1"/>
      <protection locked="0"/>
    </xf>
    <xf numFmtId="0" fontId="24" fillId="0" borderId="64" xfId="1" applyFont="1" applyBorder="1" applyAlignment="1" applyProtection="1">
      <alignment horizontal="left" vertical="center" shrinkToFit="1"/>
      <protection locked="0"/>
    </xf>
    <xf numFmtId="0" fontId="24" fillId="0" borderId="14" xfId="1" applyFont="1" applyBorder="1" applyAlignment="1" applyProtection="1">
      <alignment horizontal="left" vertical="center" shrinkToFit="1"/>
      <protection locked="0"/>
    </xf>
    <xf numFmtId="0" fontId="0" fillId="0" borderId="15" xfId="11" applyFont="1" applyBorder="1" applyAlignment="1" applyProtection="1">
      <alignment horizontal="center" vertical="center" shrinkToFit="1"/>
      <protection hidden="1"/>
    </xf>
    <xf numFmtId="176" fontId="24" fillId="0" borderId="16" xfId="9" applyFont="1" applyBorder="1" applyAlignment="1" applyProtection="1">
      <alignment horizontal="left" vertical="center"/>
      <protection locked="0"/>
    </xf>
    <xf numFmtId="176" fontId="24" fillId="0" borderId="64" xfId="9" applyFont="1" applyBorder="1" applyAlignment="1" applyProtection="1">
      <alignment horizontal="left" vertical="center"/>
      <protection locked="0"/>
    </xf>
    <xf numFmtId="176" fontId="24" fillId="0" borderId="14" xfId="9" applyFont="1" applyBorder="1" applyAlignment="1" applyProtection="1">
      <alignment horizontal="left" vertical="center"/>
      <protection locked="0"/>
    </xf>
    <xf numFmtId="186" fontId="12" fillId="0" borderId="16" xfId="1" applyNumberFormat="1" applyFont="1" applyBorder="1" applyAlignment="1" applyProtection="1">
      <alignment horizontal="center" vertical="center" shrinkToFit="1"/>
      <protection hidden="1"/>
    </xf>
    <xf numFmtId="186" fontId="12" fillId="0" borderId="64" xfId="1" applyNumberFormat="1" applyFont="1" applyBorder="1" applyAlignment="1" applyProtection="1">
      <alignment horizontal="center" vertical="center" shrinkToFit="1"/>
      <protection hidden="1"/>
    </xf>
    <xf numFmtId="0" fontId="25" fillId="0" borderId="15" xfId="9" applyNumberFormat="1" applyFont="1" applyFill="1" applyBorder="1" applyAlignment="1" applyProtection="1">
      <alignment horizontal="center" vertical="center"/>
      <protection hidden="1"/>
    </xf>
    <xf numFmtId="0" fontId="31" fillId="0" borderId="15" xfId="1" applyFont="1" applyBorder="1" applyAlignment="1" applyProtection="1">
      <alignment horizontal="left" vertical="center" wrapText="1"/>
      <protection locked="0"/>
    </xf>
    <xf numFmtId="188" fontId="32" fillId="0" borderId="15" xfId="1" applyNumberFormat="1" applyFont="1" applyBorder="1" applyAlignment="1" applyProtection="1">
      <alignment horizontal="center" vertical="center"/>
      <protection locked="0"/>
    </xf>
    <xf numFmtId="0" fontId="33" fillId="0" borderId="15" xfId="1" applyFont="1" applyBorder="1" applyAlignment="1" applyProtection="1">
      <alignment horizontal="left" vertical="center" wrapText="1"/>
      <protection locked="0"/>
    </xf>
    <xf numFmtId="183" fontId="32" fillId="0" borderId="15" xfId="1" applyNumberFormat="1" applyFont="1" applyBorder="1" applyAlignment="1" applyProtection="1">
      <alignment horizontal="center" vertical="center"/>
      <protection hidden="1"/>
    </xf>
    <xf numFmtId="0" fontId="1" fillId="0" borderId="0" xfId="1" applyAlignment="1" applyProtection="1">
      <alignment horizontal="left" vertical="top" wrapText="1"/>
      <protection locked="0"/>
    </xf>
    <xf numFmtId="0" fontId="24" fillId="0" borderId="65" xfId="1" applyFont="1" applyBorder="1" applyAlignment="1" applyProtection="1">
      <alignment horizontal="left" vertical="center" shrinkToFit="1"/>
      <protection locked="0"/>
    </xf>
    <xf numFmtId="0" fontId="24" fillId="0" borderId="66" xfId="1" applyFont="1" applyBorder="1" applyAlignment="1" applyProtection="1">
      <alignment horizontal="left" vertical="center" shrinkToFit="1"/>
      <protection locked="0"/>
    </xf>
    <xf numFmtId="0" fontId="24" fillId="0" borderId="48" xfId="1" applyFont="1" applyBorder="1" applyAlignment="1" applyProtection="1">
      <alignment horizontal="left" vertical="center" shrinkToFit="1"/>
      <protection locked="0"/>
    </xf>
    <xf numFmtId="178" fontId="25" fillId="0" borderId="139" xfId="1" applyNumberFormat="1" applyFont="1" applyBorder="1" applyAlignment="1" applyProtection="1">
      <alignment horizontal="center" vertical="center"/>
      <protection hidden="1"/>
    </xf>
    <xf numFmtId="178" fontId="25" fillId="0" borderId="0" xfId="1" applyNumberFormat="1" applyFont="1" applyAlignment="1" applyProtection="1">
      <alignment horizontal="center" vertical="center"/>
      <protection hidden="1"/>
    </xf>
    <xf numFmtId="0" fontId="33" fillId="0" borderId="15" xfId="1" applyFont="1" applyBorder="1" applyAlignment="1" applyProtection="1">
      <alignment horizontal="left" vertical="center" wrapText="1" shrinkToFit="1"/>
      <protection locked="0"/>
    </xf>
    <xf numFmtId="178" fontId="32" fillId="0" borderId="15" xfId="1" applyNumberFormat="1" applyFont="1" applyBorder="1" applyAlignment="1" applyProtection="1">
      <alignment horizontal="center" vertical="center"/>
      <protection hidden="1"/>
    </xf>
    <xf numFmtId="0" fontId="1" fillId="0" borderId="0" xfId="1" applyAlignment="1" applyProtection="1">
      <alignment horizontal="center"/>
      <protection locked="0"/>
    </xf>
    <xf numFmtId="178" fontId="1" fillId="0" borderId="0" xfId="1" applyNumberFormat="1" applyAlignment="1" applyProtection="1">
      <alignment horizontal="center"/>
      <protection hidden="1"/>
    </xf>
    <xf numFmtId="176" fontId="24" fillId="0" borderId="16" xfId="9" applyFont="1" applyBorder="1" applyAlignment="1" applyProtection="1">
      <alignment horizontal="left" vertical="center" wrapText="1"/>
      <protection locked="0"/>
    </xf>
    <xf numFmtId="183" fontId="14" fillId="0" borderId="15" xfId="1" applyNumberFormat="1" applyFont="1" applyBorder="1" applyAlignment="1" applyProtection="1">
      <alignment horizontal="center" vertical="center"/>
      <protection hidden="1"/>
    </xf>
    <xf numFmtId="183" fontId="14" fillId="0" borderId="16" xfId="1" applyNumberFormat="1" applyFont="1" applyBorder="1" applyAlignment="1" applyProtection="1">
      <alignment horizontal="center" vertical="center"/>
      <protection hidden="1"/>
    </xf>
    <xf numFmtId="0" fontId="24" fillId="0" borderId="16" xfId="1" applyFont="1" applyBorder="1" applyAlignment="1" applyProtection="1">
      <alignment horizontal="center" vertical="center" wrapText="1"/>
      <protection hidden="1"/>
    </xf>
    <xf numFmtId="0" fontId="24" fillId="0" borderId="64" xfId="1" applyFont="1" applyBorder="1" applyAlignment="1" applyProtection="1">
      <alignment horizontal="center" vertical="center" wrapText="1"/>
      <protection hidden="1"/>
    </xf>
    <xf numFmtId="0" fontId="24" fillId="0" borderId="14" xfId="1" applyFont="1" applyBorder="1" applyAlignment="1" applyProtection="1">
      <alignment horizontal="center" vertical="center" wrapText="1"/>
      <protection hidden="1"/>
    </xf>
    <xf numFmtId="0" fontId="33" fillId="0" borderId="15" xfId="1" applyFont="1" applyBorder="1" applyAlignment="1" applyProtection="1">
      <alignment horizontal="left" vertical="center" shrinkToFit="1"/>
      <protection locked="0"/>
    </xf>
    <xf numFmtId="0" fontId="32" fillId="0" borderId="15" xfId="9" applyNumberFormat="1" applyFont="1" applyFill="1" applyBorder="1" applyAlignment="1" applyProtection="1">
      <alignment horizontal="center" vertical="center"/>
      <protection hidden="1"/>
    </xf>
    <xf numFmtId="0" fontId="23" fillId="0" borderId="65" xfId="1" applyFont="1" applyBorder="1" applyAlignment="1" applyProtection="1">
      <alignment horizontal="left" vertical="center" wrapText="1"/>
      <protection locked="0"/>
    </xf>
    <xf numFmtId="0" fontId="23" fillId="0" borderId="66" xfId="1" applyFont="1" applyBorder="1" applyAlignment="1" applyProtection="1">
      <alignment horizontal="left" vertical="center" wrapText="1"/>
      <protection locked="0"/>
    </xf>
    <xf numFmtId="0" fontId="23" fillId="0" borderId="48" xfId="1" applyFont="1" applyBorder="1" applyAlignment="1" applyProtection="1">
      <alignment horizontal="left" vertical="center" wrapText="1"/>
      <protection locked="0"/>
    </xf>
    <xf numFmtId="0" fontId="23" fillId="0" borderId="58" xfId="1" applyFont="1" applyBorder="1" applyAlignment="1" applyProtection="1">
      <alignment horizontal="left" vertical="center" wrapText="1"/>
      <protection locked="0"/>
    </xf>
    <xf numFmtId="0" fontId="23" fillId="0" borderId="59" xfId="1" applyFont="1" applyBorder="1" applyAlignment="1" applyProtection="1">
      <alignment horizontal="left" vertical="center" wrapText="1"/>
      <protection locked="0"/>
    </xf>
    <xf numFmtId="0" fontId="23" fillId="0" borderId="62" xfId="1" applyFont="1" applyBorder="1" applyAlignment="1" applyProtection="1">
      <alignment horizontal="left" vertical="center" wrapText="1"/>
      <protection locked="0"/>
    </xf>
    <xf numFmtId="0" fontId="25" fillId="0" borderId="65" xfId="1" applyFont="1" applyBorder="1" applyAlignment="1" applyProtection="1">
      <alignment horizontal="center" vertical="center" wrapText="1"/>
      <protection hidden="1"/>
    </xf>
    <xf numFmtId="0" fontId="25" fillId="0" borderId="66" xfId="1" applyFont="1" applyBorder="1" applyAlignment="1" applyProtection="1">
      <alignment horizontal="center" vertical="center" wrapText="1"/>
      <protection hidden="1"/>
    </xf>
    <xf numFmtId="0" fontId="25" fillId="0" borderId="48" xfId="1" applyFont="1" applyBorder="1" applyAlignment="1" applyProtection="1">
      <alignment horizontal="center" vertical="center" wrapText="1"/>
      <protection hidden="1"/>
    </xf>
    <xf numFmtId="0" fontId="25" fillId="0" borderId="58" xfId="1" applyFont="1" applyBorder="1" applyAlignment="1" applyProtection="1">
      <alignment horizontal="center" vertical="center" wrapText="1"/>
      <protection hidden="1"/>
    </xf>
    <xf numFmtId="0" fontId="25" fillId="0" borderId="59" xfId="1" applyFont="1" applyBorder="1" applyAlignment="1" applyProtection="1">
      <alignment horizontal="center" vertical="center" wrapText="1"/>
      <protection hidden="1"/>
    </xf>
    <xf numFmtId="0" fontId="25" fillId="0" borderId="62" xfId="1" applyFont="1" applyBorder="1" applyAlignment="1" applyProtection="1">
      <alignment horizontal="center" vertical="center" wrapText="1"/>
      <protection hidden="1"/>
    </xf>
    <xf numFmtId="0" fontId="33" fillId="0" borderId="16" xfId="1" applyFont="1" applyBorder="1" applyAlignment="1" applyProtection="1">
      <alignment horizontal="center" vertical="center" wrapText="1"/>
      <protection hidden="1"/>
    </xf>
    <xf numFmtId="0" fontId="33" fillId="0" borderId="64" xfId="1" applyFont="1" applyBorder="1" applyAlignment="1" applyProtection="1">
      <alignment horizontal="center" vertical="center" wrapText="1"/>
      <protection hidden="1"/>
    </xf>
    <xf numFmtId="0" fontId="33" fillId="0" borderId="14" xfId="1" applyFont="1" applyBorder="1" applyAlignment="1" applyProtection="1">
      <alignment horizontal="center" vertical="center" wrapText="1"/>
      <protection hidden="1"/>
    </xf>
    <xf numFmtId="0" fontId="39" fillId="0" borderId="0" xfId="12" applyFont="1" applyAlignment="1" applyProtection="1">
      <alignment horizontal="left" vertical="center" wrapText="1"/>
      <protection locked="0"/>
    </xf>
    <xf numFmtId="0" fontId="39" fillId="0" borderId="0" xfId="12" applyFont="1" applyAlignment="1" applyProtection="1">
      <alignment horizontal="left" vertical="center"/>
      <protection locked="0"/>
    </xf>
    <xf numFmtId="0" fontId="39" fillId="0" borderId="15" xfId="12" applyFont="1" applyBorder="1" applyAlignment="1" applyProtection="1">
      <alignment horizontal="center" vertical="center"/>
      <protection hidden="1"/>
    </xf>
    <xf numFmtId="0" fontId="44" fillId="0" borderId="0" xfId="12" applyFont="1" applyProtection="1">
      <alignment vertical="center"/>
      <protection locked="0"/>
    </xf>
    <xf numFmtId="0" fontId="39" fillId="0" borderId="49" xfId="12" applyFont="1" applyBorder="1" applyAlignment="1" applyProtection="1">
      <alignment vertical="center" wrapText="1"/>
      <protection locked="0"/>
    </xf>
    <xf numFmtId="0" fontId="39" fillId="0" borderId="81" xfId="12" applyFont="1" applyBorder="1" applyAlignment="1" applyProtection="1">
      <alignment vertical="center" wrapText="1"/>
      <protection locked="0"/>
    </xf>
    <xf numFmtId="0" fontId="38" fillId="0" borderId="49" xfId="12" applyFont="1" applyBorder="1" applyAlignment="1" applyProtection="1">
      <alignment horizontal="center" vertical="center" wrapText="1"/>
      <protection hidden="1"/>
    </xf>
    <xf numFmtId="0" fontId="38" fillId="0" borderId="81" xfId="12" applyFont="1" applyBorder="1" applyAlignment="1" applyProtection="1">
      <alignment horizontal="center" vertical="center" wrapText="1"/>
      <protection hidden="1"/>
    </xf>
    <xf numFmtId="0" fontId="39" fillId="0" borderId="49" xfId="12" applyFont="1" applyBorder="1" applyProtection="1">
      <alignment vertical="center"/>
      <protection locked="0"/>
    </xf>
    <xf numFmtId="0" fontId="39" fillId="0" borderId="81" xfId="12" applyFont="1" applyBorder="1" applyProtection="1">
      <alignment vertical="center"/>
      <protection locked="0"/>
    </xf>
    <xf numFmtId="0" fontId="39" fillId="0" borderId="57" xfId="12" applyFont="1" applyBorder="1" applyProtection="1">
      <alignment vertical="center"/>
      <protection locked="0"/>
    </xf>
    <xf numFmtId="0" fontId="38" fillId="0" borderId="49" xfId="12" applyFont="1" applyBorder="1" applyAlignment="1" applyProtection="1">
      <alignment horizontal="center" vertical="center"/>
      <protection hidden="1"/>
    </xf>
    <xf numFmtId="0" fontId="38" fillId="0" borderId="81" xfId="12" applyFont="1" applyBorder="1" applyAlignment="1" applyProtection="1">
      <alignment horizontal="center" vertical="center"/>
      <protection hidden="1"/>
    </xf>
    <xf numFmtId="0" fontId="38" fillId="0" borderId="57" xfId="12" applyFont="1" applyBorder="1" applyAlignment="1" applyProtection="1">
      <alignment horizontal="center" vertical="center"/>
      <protection hidden="1"/>
    </xf>
    <xf numFmtId="0" fontId="39" fillId="0" borderId="16" xfId="12" applyFont="1" applyBorder="1" applyAlignment="1" applyProtection="1">
      <alignment horizontal="left" vertical="center" wrapText="1"/>
      <protection locked="0"/>
    </xf>
    <xf numFmtId="0" fontId="39" fillId="0" borderId="64" xfId="12" applyFont="1" applyBorder="1" applyAlignment="1" applyProtection="1">
      <alignment horizontal="left" vertical="center" wrapText="1"/>
      <protection locked="0"/>
    </xf>
    <xf numFmtId="0" fontId="39" fillId="0" borderId="14" xfId="12" applyFont="1" applyBorder="1" applyAlignment="1" applyProtection="1">
      <alignment horizontal="left" vertical="center" wrapText="1"/>
      <protection locked="0"/>
    </xf>
    <xf numFmtId="0" fontId="40" fillId="0" borderId="0" xfId="12" applyFont="1" applyAlignment="1" applyProtection="1">
      <alignment horizontal="right" vertical="center"/>
      <protection locked="0"/>
    </xf>
    <xf numFmtId="0" fontId="38" fillId="0" borderId="0" xfId="12" applyFont="1" applyAlignment="1" applyProtection="1">
      <alignment horizontal="center" vertical="center" wrapText="1"/>
      <protection locked="0"/>
    </xf>
    <xf numFmtId="0" fontId="38" fillId="0" borderId="0" xfId="12" applyFont="1" applyAlignment="1" applyProtection="1">
      <alignment horizontal="center" vertical="center"/>
      <protection locked="0"/>
    </xf>
    <xf numFmtId="0" fontId="38" fillId="0" borderId="16" xfId="12" applyFont="1" applyBorder="1" applyAlignment="1" applyProtection="1">
      <alignment horizontal="center" vertical="center" shrinkToFit="1"/>
      <protection hidden="1"/>
    </xf>
    <xf numFmtId="0" fontId="38" fillId="0" borderId="64" xfId="12" applyFont="1" applyBorder="1" applyAlignment="1" applyProtection="1">
      <alignment horizontal="center" vertical="center" shrinkToFit="1"/>
      <protection hidden="1"/>
    </xf>
    <xf numFmtId="0" fontId="38" fillId="0" borderId="14" xfId="12" applyFont="1" applyBorder="1" applyAlignment="1" applyProtection="1">
      <alignment horizontal="center" vertical="center" shrinkToFit="1"/>
      <protection hidden="1"/>
    </xf>
    <xf numFmtId="0" fontId="39" fillId="0" borderId="16" xfId="12" applyFont="1" applyBorder="1" applyAlignment="1" applyProtection="1">
      <alignment horizontal="center" vertical="center"/>
      <protection locked="0"/>
    </xf>
    <xf numFmtId="0" fontId="39" fillId="0" borderId="64" xfId="12" applyFont="1" applyBorder="1" applyAlignment="1" applyProtection="1">
      <alignment horizontal="center" vertical="center"/>
      <protection locked="0"/>
    </xf>
    <xf numFmtId="0" fontId="39" fillId="0" borderId="14" xfId="12" applyFont="1" applyBorder="1" applyAlignment="1" applyProtection="1">
      <alignment horizontal="center" vertical="center"/>
      <protection locked="0"/>
    </xf>
    <xf numFmtId="0" fontId="39" fillId="0" borderId="16" xfId="12" applyFont="1" applyBorder="1" applyAlignment="1" applyProtection="1">
      <alignment horizontal="center" vertical="center" shrinkToFit="1"/>
      <protection hidden="1"/>
    </xf>
    <xf numFmtId="0" fontId="39" fillId="0" borderId="64" xfId="12" applyFont="1" applyBorder="1" applyAlignment="1" applyProtection="1">
      <alignment horizontal="center" vertical="center" shrinkToFit="1"/>
      <protection hidden="1"/>
    </xf>
    <xf numFmtId="0" fontId="39" fillId="0" borderId="14" xfId="12" applyFont="1" applyBorder="1" applyAlignment="1" applyProtection="1">
      <alignment horizontal="center" vertical="center" shrinkToFit="1"/>
      <protection hidden="1"/>
    </xf>
    <xf numFmtId="0" fontId="19" fillId="0" borderId="15" xfId="3" applyFont="1" applyBorder="1" applyAlignment="1" applyProtection="1">
      <alignment horizontal="center" vertical="center"/>
      <protection locked="0"/>
    </xf>
    <xf numFmtId="0" fontId="1" fillId="0" borderId="16" xfId="3" applyBorder="1" applyAlignment="1" applyProtection="1">
      <alignment horizontal="left" vertical="center" wrapText="1"/>
      <protection locked="0"/>
    </xf>
    <xf numFmtId="0" fontId="1" fillId="0" borderId="64" xfId="3" applyBorder="1" applyAlignment="1" applyProtection="1">
      <alignment horizontal="left" vertical="center" wrapText="1"/>
      <protection locked="0"/>
    </xf>
    <xf numFmtId="0" fontId="1" fillId="0" borderId="14" xfId="3" applyBorder="1" applyAlignment="1" applyProtection="1">
      <alignment horizontal="left" vertical="center" wrapText="1"/>
      <protection locked="0"/>
    </xf>
    <xf numFmtId="0" fontId="95" fillId="12" borderId="69" xfId="3" applyFont="1" applyFill="1" applyBorder="1" applyAlignment="1" applyProtection="1">
      <alignment horizontal="center" vertical="center"/>
      <protection locked="0"/>
    </xf>
    <xf numFmtId="0" fontId="95" fillId="12" borderId="70" xfId="3" applyFont="1" applyFill="1" applyBorder="1" applyAlignment="1" applyProtection="1">
      <alignment horizontal="center" vertical="center"/>
      <protection locked="0"/>
    </xf>
    <xf numFmtId="0" fontId="95" fillId="12" borderId="71" xfId="3" applyFont="1" applyFill="1" applyBorder="1" applyAlignment="1" applyProtection="1">
      <alignment horizontal="center" vertical="center"/>
      <protection locked="0"/>
    </xf>
    <xf numFmtId="0" fontId="98" fillId="12" borderId="173" xfId="3" applyFont="1" applyFill="1" applyBorder="1" applyAlignment="1" applyProtection="1">
      <alignment horizontal="center" vertical="center"/>
      <protection locked="0"/>
    </xf>
    <xf numFmtId="0" fontId="98" fillId="12" borderId="174" xfId="3" applyFont="1" applyFill="1" applyBorder="1" applyAlignment="1" applyProtection="1">
      <alignment horizontal="center" vertical="center"/>
      <protection locked="0"/>
    </xf>
    <xf numFmtId="0" fontId="99" fillId="12" borderId="56" xfId="3" applyFont="1" applyFill="1" applyBorder="1" applyAlignment="1" applyProtection="1">
      <alignment horizontal="center" vertical="center" textRotation="255"/>
      <protection locked="0"/>
    </xf>
    <xf numFmtId="0" fontId="99" fillId="12" borderId="30" xfId="3" applyFont="1" applyFill="1" applyBorder="1" applyAlignment="1" applyProtection="1">
      <alignment horizontal="center" vertical="center" textRotation="255"/>
      <protection locked="0"/>
    </xf>
    <xf numFmtId="0" fontId="99" fillId="12" borderId="33" xfId="3" applyFont="1" applyFill="1" applyBorder="1" applyAlignment="1" applyProtection="1">
      <alignment horizontal="center" vertical="center" textRotation="255"/>
      <protection locked="0"/>
    </xf>
    <xf numFmtId="0" fontId="93" fillId="0" borderId="0" xfId="3" applyFont="1" applyAlignment="1" applyProtection="1">
      <alignment horizontal="center" vertical="center" wrapText="1"/>
      <protection locked="0"/>
    </xf>
    <xf numFmtId="0" fontId="39" fillId="0" borderId="0" xfId="3" applyFont="1" applyAlignment="1" applyProtection="1">
      <alignment horizontal="left" vertical="center" wrapText="1"/>
      <protection locked="0"/>
    </xf>
    <xf numFmtId="0" fontId="39" fillId="0" borderId="0" xfId="3" applyFont="1" applyAlignment="1" applyProtection="1">
      <alignment horizontal="right" vertical="center"/>
      <protection locked="0"/>
    </xf>
    <xf numFmtId="0" fontId="41" fillId="0" borderId="0" xfId="3" applyFont="1" applyAlignment="1" applyProtection="1">
      <alignment horizontal="center" vertical="center"/>
      <protection locked="0"/>
    </xf>
    <xf numFmtId="0" fontId="38" fillId="0" borderId="16" xfId="3" applyFont="1" applyBorder="1" applyAlignment="1" applyProtection="1">
      <alignment horizontal="center" vertical="center" shrinkToFit="1"/>
      <protection hidden="1"/>
    </xf>
    <xf numFmtId="0" fontId="38" fillId="0" borderId="64" xfId="3" applyFont="1" applyBorder="1" applyAlignment="1" applyProtection="1">
      <alignment horizontal="center" vertical="center" shrinkToFit="1"/>
      <protection hidden="1"/>
    </xf>
    <xf numFmtId="0" fontId="38" fillId="0" borderId="14" xfId="3" applyFont="1" applyBorder="1" applyAlignment="1" applyProtection="1">
      <alignment horizontal="center" vertical="center" shrinkToFit="1"/>
      <protection hidden="1"/>
    </xf>
    <xf numFmtId="0" fontId="39" fillId="0" borderId="66" xfId="3" applyFont="1" applyBorder="1" applyAlignment="1" applyProtection="1">
      <alignment horizontal="center" vertical="center"/>
      <protection locked="0"/>
    </xf>
    <xf numFmtId="0" fontId="39" fillId="0" borderId="48" xfId="3" applyFont="1" applyBorder="1" applyAlignment="1" applyProtection="1">
      <alignment horizontal="center" vertical="center"/>
      <protection locked="0"/>
    </xf>
    <xf numFmtId="0" fontId="39" fillId="0" borderId="16" xfId="3" applyFont="1" applyBorder="1" applyAlignment="1" applyProtection="1">
      <alignment horizontal="center" vertical="center" shrinkToFit="1"/>
      <protection hidden="1"/>
    </xf>
    <xf numFmtId="0" fontId="39" fillId="0" borderId="64" xfId="3" applyFont="1" applyBorder="1" applyAlignment="1" applyProtection="1">
      <alignment horizontal="center" vertical="center" shrinkToFit="1"/>
      <protection hidden="1"/>
    </xf>
    <xf numFmtId="0" fontId="39" fillId="0" borderId="14" xfId="3" applyFont="1" applyBorder="1" applyAlignment="1" applyProtection="1">
      <alignment horizontal="center" vertical="center" shrinkToFit="1"/>
      <protection hidden="1"/>
    </xf>
    <xf numFmtId="0" fontId="39" fillId="0" borderId="16" xfId="3" applyFont="1" applyBorder="1" applyAlignment="1" applyProtection="1">
      <alignment horizontal="center" vertical="center"/>
      <protection locked="0"/>
    </xf>
    <xf numFmtId="0" fontId="39" fillId="0" borderId="64" xfId="3" applyFont="1" applyBorder="1" applyAlignment="1" applyProtection="1">
      <alignment horizontal="center" vertical="center"/>
      <protection locked="0"/>
    </xf>
    <xf numFmtId="0" fontId="39" fillId="0" borderId="14" xfId="3" applyFont="1" applyBorder="1" applyAlignment="1" applyProtection="1">
      <alignment horizontal="center" vertical="center"/>
      <protection locked="0"/>
    </xf>
    <xf numFmtId="0" fontId="39" fillId="0" borderId="12" xfId="3" applyFont="1" applyBorder="1" applyAlignment="1" applyProtection="1">
      <alignment horizontal="left" vertical="center"/>
      <protection locked="0"/>
    </xf>
    <xf numFmtId="0" fontId="39" fillId="0" borderId="58" xfId="3" applyFont="1" applyBorder="1" applyAlignment="1" applyProtection="1">
      <alignment horizontal="left" vertical="center"/>
      <protection locked="0"/>
    </xf>
    <xf numFmtId="0" fontId="39" fillId="0" borderId="49" xfId="3" applyFont="1" applyBorder="1" applyAlignment="1" applyProtection="1">
      <alignment horizontal="left" vertical="center"/>
      <protection locked="0"/>
    </xf>
    <xf numFmtId="0" fontId="39" fillId="0" borderId="81" xfId="3" applyFont="1" applyBorder="1" applyAlignment="1" applyProtection="1">
      <alignment horizontal="left" vertical="center"/>
      <protection locked="0"/>
    </xf>
    <xf numFmtId="0" fontId="39" fillId="0" borderId="57" xfId="3" applyFont="1" applyBorder="1" applyAlignment="1" applyProtection="1">
      <alignment horizontal="left" vertical="center"/>
      <protection locked="0"/>
    </xf>
    <xf numFmtId="0" fontId="45" fillId="0" borderId="64" xfId="3" applyFont="1" applyBorder="1" applyAlignment="1" applyProtection="1">
      <alignment horizontal="left" vertical="center" wrapText="1"/>
      <protection locked="0"/>
    </xf>
    <xf numFmtId="0" fontId="45" fillId="0" borderId="14" xfId="3" applyFont="1" applyBorder="1" applyAlignment="1" applyProtection="1">
      <alignment horizontal="left" vertical="center" wrapText="1"/>
      <protection locked="0"/>
    </xf>
    <xf numFmtId="0" fontId="46" fillId="0" borderId="15" xfId="3" applyFont="1" applyBorder="1" applyAlignment="1" applyProtection="1">
      <alignment horizontal="center" vertical="center"/>
      <protection locked="0"/>
    </xf>
    <xf numFmtId="0" fontId="46" fillId="0" borderId="16" xfId="3" applyFont="1" applyBorder="1" applyAlignment="1" applyProtection="1">
      <alignment horizontal="left" vertical="center" wrapText="1" indent="1"/>
      <protection locked="0"/>
    </xf>
    <xf numFmtId="0" fontId="46" fillId="0" borderId="64" xfId="3" applyFont="1" applyBorder="1" applyAlignment="1" applyProtection="1">
      <alignment horizontal="left" vertical="center" wrapText="1" indent="1"/>
      <protection locked="0"/>
    </xf>
    <xf numFmtId="0" fontId="46" fillId="0" borderId="14" xfId="3" applyFont="1" applyBorder="1" applyAlignment="1" applyProtection="1">
      <alignment horizontal="left" vertical="center" wrapText="1" indent="1"/>
      <protection locked="0"/>
    </xf>
    <xf numFmtId="0" fontId="46" fillId="0" borderId="65" xfId="3" applyFont="1" applyBorder="1" applyAlignment="1" applyProtection="1">
      <alignment horizontal="center" vertical="center" wrapText="1"/>
      <protection locked="0"/>
    </xf>
    <xf numFmtId="0" fontId="46" fillId="0" borderId="48" xfId="3" applyFont="1" applyBorder="1" applyAlignment="1" applyProtection="1">
      <alignment horizontal="center" vertical="center"/>
      <protection locked="0"/>
    </xf>
    <xf numFmtId="0" fontId="46" fillId="0" borderId="12" xfId="3" applyFont="1" applyBorder="1" applyAlignment="1" applyProtection="1">
      <alignment horizontal="center" vertical="center"/>
      <protection locked="0"/>
    </xf>
    <xf numFmtId="0" fontId="46" fillId="0" borderId="47" xfId="3" applyFont="1" applyBorder="1" applyAlignment="1" applyProtection="1">
      <alignment horizontal="center" vertical="center"/>
      <protection locked="0"/>
    </xf>
    <xf numFmtId="0" fontId="46" fillId="0" borderId="58" xfId="3" applyFont="1" applyBorder="1" applyAlignment="1" applyProtection="1">
      <alignment horizontal="center" vertical="center"/>
      <protection locked="0"/>
    </xf>
    <xf numFmtId="0" fontId="46" fillId="0" borderId="62" xfId="3" applyFont="1" applyBorder="1" applyAlignment="1" applyProtection="1">
      <alignment horizontal="center" vertical="center"/>
      <protection locked="0"/>
    </xf>
    <xf numFmtId="0" fontId="43" fillId="0" borderId="66" xfId="3" applyFont="1" applyBorder="1" applyAlignment="1" applyProtection="1">
      <alignment horizontal="left" vertical="center" wrapText="1" indent="1"/>
      <protection locked="0"/>
    </xf>
    <xf numFmtId="0" fontId="43" fillId="0" borderId="48" xfId="3" applyFont="1" applyBorder="1" applyAlignment="1" applyProtection="1">
      <alignment horizontal="left" vertical="center" wrapText="1" indent="1"/>
      <protection locked="0"/>
    </xf>
    <xf numFmtId="0" fontId="43" fillId="0" borderId="0" xfId="3" applyFont="1" applyAlignment="1" applyProtection="1">
      <alignment horizontal="left" vertical="center" wrapText="1" indent="1"/>
      <protection locked="0"/>
    </xf>
    <xf numFmtId="0" fontId="43" fillId="0" borderId="47" xfId="3" applyFont="1" applyBorder="1" applyAlignment="1" applyProtection="1">
      <alignment horizontal="left" vertical="center" wrapText="1" indent="1"/>
      <protection locked="0"/>
    </xf>
    <xf numFmtId="0" fontId="43" fillId="0" borderId="59" xfId="3" applyFont="1" applyBorder="1" applyAlignment="1" applyProtection="1">
      <alignment horizontal="left" vertical="center" wrapText="1" indent="1"/>
      <protection locked="0"/>
    </xf>
    <xf numFmtId="0" fontId="43" fillId="0" borderId="62" xfId="3" applyFont="1" applyBorder="1" applyAlignment="1" applyProtection="1">
      <alignment horizontal="left" vertical="center" wrapText="1" indent="1"/>
      <protection locked="0"/>
    </xf>
    <xf numFmtId="0" fontId="46" fillId="0" borderId="49" xfId="3" applyFont="1" applyBorder="1" applyAlignment="1" applyProtection="1">
      <alignment horizontal="center" vertical="center" wrapText="1"/>
      <protection locked="0"/>
    </xf>
    <xf numFmtId="0" fontId="46" fillId="0" borderId="81" xfId="3" applyFont="1" applyBorder="1" applyAlignment="1" applyProtection="1">
      <alignment horizontal="center" vertical="center"/>
      <protection locked="0"/>
    </xf>
    <xf numFmtId="0" fontId="46" fillId="0" borderId="57" xfId="3" applyFont="1" applyBorder="1" applyAlignment="1" applyProtection="1">
      <alignment horizontal="center" vertical="center"/>
      <protection locked="0"/>
    </xf>
    <xf numFmtId="0" fontId="43" fillId="0" borderId="15" xfId="3" applyFont="1" applyBorder="1" applyAlignment="1" applyProtection="1">
      <alignment horizontal="left" vertical="center" wrapText="1" indent="1"/>
      <protection locked="0"/>
    </xf>
    <xf numFmtId="0" fontId="46" fillId="0" borderId="15" xfId="3" applyFont="1" applyBorder="1" applyAlignment="1" applyProtection="1">
      <alignment horizontal="center" vertical="center" wrapText="1"/>
      <protection locked="0"/>
    </xf>
    <xf numFmtId="0" fontId="39" fillId="0" borderId="15" xfId="3" applyFont="1" applyBorder="1" applyAlignment="1" applyProtection="1">
      <alignment horizontal="left" vertical="center" indent="1"/>
      <protection locked="0"/>
    </xf>
    <xf numFmtId="0" fontId="39" fillId="0" borderId="65" xfId="3" applyFont="1" applyBorder="1" applyAlignment="1" applyProtection="1">
      <alignment horizontal="center" vertical="center" wrapText="1"/>
      <protection locked="0"/>
    </xf>
    <xf numFmtId="0" fontId="39" fillId="0" borderId="48" xfId="3" applyFont="1" applyBorder="1" applyAlignment="1" applyProtection="1">
      <alignment horizontal="center" vertical="center" wrapText="1"/>
      <protection locked="0"/>
    </xf>
    <xf numFmtId="0" fontId="39" fillId="0" borderId="12" xfId="3" applyFont="1" applyBorder="1" applyAlignment="1" applyProtection="1">
      <alignment horizontal="center" vertical="center" wrapText="1"/>
      <protection locked="0"/>
    </xf>
    <xf numFmtId="0" fontId="39" fillId="0" borderId="47" xfId="3" applyFont="1" applyBorder="1" applyAlignment="1" applyProtection="1">
      <alignment horizontal="center" vertical="center" wrapText="1"/>
      <protection locked="0"/>
    </xf>
    <xf numFmtId="0" fontId="39" fillId="0" borderId="58" xfId="3" applyFont="1" applyBorder="1" applyAlignment="1" applyProtection="1">
      <alignment horizontal="center" vertical="center" wrapText="1"/>
      <protection locked="0"/>
    </xf>
    <xf numFmtId="0" fontId="39" fillId="0" borderId="62" xfId="3" applyFont="1" applyBorder="1" applyAlignment="1" applyProtection="1">
      <alignment horizontal="center" vertical="center" wrapText="1"/>
      <protection locked="0"/>
    </xf>
    <xf numFmtId="0" fontId="39" fillId="0" borderId="65" xfId="3" applyFont="1" applyBorder="1" applyAlignment="1" applyProtection="1">
      <alignment horizontal="left" vertical="center" indent="1"/>
      <protection locked="0"/>
    </xf>
    <xf numFmtId="0" fontId="39" fillId="0" borderId="48" xfId="3" applyFont="1" applyBorder="1" applyAlignment="1" applyProtection="1">
      <alignment horizontal="left" vertical="center" indent="1"/>
      <protection locked="0"/>
    </xf>
    <xf numFmtId="0" fontId="46" fillId="0" borderId="0" xfId="3" applyFont="1" applyAlignment="1" applyProtection="1">
      <alignment horizontal="right" vertical="center"/>
      <protection locked="0"/>
    </xf>
    <xf numFmtId="0" fontId="41" fillId="0" borderId="0" xfId="3" applyFont="1" applyAlignment="1" applyProtection="1">
      <alignment horizontal="center" vertical="center" wrapText="1"/>
      <protection locked="0"/>
    </xf>
    <xf numFmtId="0" fontId="39" fillId="0" borderId="15" xfId="3" applyFont="1" applyBorder="1" applyAlignment="1" applyProtection="1">
      <alignment horizontal="center" vertical="center"/>
      <protection locked="0"/>
    </xf>
    <xf numFmtId="0" fontId="39" fillId="0" borderId="16" xfId="3" applyFont="1" applyBorder="1" applyAlignment="1" applyProtection="1">
      <alignment horizontal="center" vertical="center" wrapText="1"/>
      <protection hidden="1"/>
    </xf>
    <xf numFmtId="0" fontId="39" fillId="0" borderId="64" xfId="3" applyFont="1" applyBorder="1" applyAlignment="1" applyProtection="1">
      <alignment horizontal="center" vertical="center" wrapText="1"/>
      <protection hidden="1"/>
    </xf>
    <xf numFmtId="0" fontId="39" fillId="0" borderId="14" xfId="3" applyFont="1" applyBorder="1" applyAlignment="1" applyProtection="1">
      <alignment horizontal="center" vertical="center" wrapText="1"/>
      <protection hidden="1"/>
    </xf>
    <xf numFmtId="0" fontId="39" fillId="0" borderId="15" xfId="3" applyFont="1" applyBorder="1" applyAlignment="1" applyProtection="1">
      <alignment horizontal="center" vertical="center" wrapText="1"/>
      <protection locked="0"/>
    </xf>
    <xf numFmtId="0" fontId="48" fillId="0" borderId="0" xfId="13" applyFont="1" applyAlignment="1" applyProtection="1">
      <alignment horizontal="left" vertical="center" wrapText="1"/>
      <protection locked="0"/>
    </xf>
    <xf numFmtId="0" fontId="49" fillId="0" borderId="89" xfId="13" applyFont="1" applyBorder="1" applyAlignment="1" applyProtection="1">
      <alignment horizontal="center" vertical="center"/>
      <protection locked="0"/>
    </xf>
    <xf numFmtId="0" fontId="48" fillId="0" borderId="89" xfId="3" applyFont="1" applyBorder="1" applyAlignment="1" applyProtection="1">
      <alignment horizontal="center" vertical="center"/>
      <protection locked="0"/>
    </xf>
    <xf numFmtId="0" fontId="48" fillId="0" borderId="89" xfId="3" applyFont="1" applyBorder="1" applyAlignment="1" applyProtection="1">
      <alignment horizontal="left" vertical="center" wrapText="1"/>
      <protection locked="0"/>
    </xf>
    <xf numFmtId="0" fontId="48" fillId="0" borderId="0" xfId="13" applyFont="1" applyAlignment="1" applyProtection="1">
      <alignment horizontal="left" vertical="top" wrapText="1"/>
      <protection locked="0"/>
    </xf>
    <xf numFmtId="0" fontId="49" fillId="0" borderId="106" xfId="13" applyFont="1" applyBorder="1" applyAlignment="1" applyProtection="1">
      <alignment horizontal="center" vertical="center"/>
      <protection locked="0"/>
    </xf>
    <xf numFmtId="0" fontId="49" fillId="0" borderId="89" xfId="13" applyFont="1" applyBorder="1" applyAlignment="1" applyProtection="1">
      <alignment horizontal="left" vertical="center" indent="1"/>
      <protection locked="0"/>
    </xf>
    <xf numFmtId="0" fontId="49" fillId="0" borderId="94" xfId="13" applyFont="1" applyBorder="1" applyAlignment="1" applyProtection="1">
      <alignment horizontal="center" vertical="center"/>
      <protection locked="0"/>
    </xf>
    <xf numFmtId="178" fontId="49" fillId="0" borderId="95" xfId="13" applyNumberFormat="1" applyFont="1" applyBorder="1" applyAlignment="1" applyProtection="1">
      <alignment horizontal="right" vertical="center"/>
      <protection hidden="1"/>
    </xf>
    <xf numFmtId="190" fontId="49" fillId="0" borderId="97" xfId="13" applyNumberFormat="1" applyFont="1" applyBorder="1" applyAlignment="1" applyProtection="1">
      <alignment horizontal="center" vertical="center"/>
      <protection locked="0"/>
    </xf>
    <xf numFmtId="0" fontId="49" fillId="0" borderId="98" xfId="13" applyFont="1" applyBorder="1" applyAlignment="1" applyProtection="1">
      <alignment horizontal="center" vertical="center"/>
      <protection locked="0"/>
    </xf>
    <xf numFmtId="178" fontId="49" fillId="0" borderId="99" xfId="13" applyNumberFormat="1" applyFont="1" applyBorder="1" applyAlignment="1" applyProtection="1">
      <alignment horizontal="right" vertical="center"/>
      <protection locked="0"/>
    </xf>
    <xf numFmtId="190" fontId="49" fillId="0" borderId="101" xfId="13" applyNumberFormat="1" applyFont="1" applyBorder="1" applyAlignment="1" applyProtection="1">
      <alignment horizontal="center" vertical="center"/>
      <protection locked="0"/>
    </xf>
    <xf numFmtId="0" fontId="49" fillId="0" borderId="89" xfId="13" applyFont="1" applyBorder="1" applyAlignment="1" applyProtection="1">
      <alignment horizontal="center" vertical="center" shrinkToFit="1"/>
      <protection locked="0"/>
    </xf>
    <xf numFmtId="0" fontId="49" fillId="0" borderId="88" xfId="13" applyFont="1" applyBorder="1" applyAlignment="1" applyProtection="1">
      <alignment horizontal="center" vertical="center"/>
      <protection locked="0"/>
    </xf>
    <xf numFmtId="0" fontId="49" fillId="0" borderId="102" xfId="13" applyFont="1" applyBorder="1" applyAlignment="1" applyProtection="1">
      <alignment horizontal="center" vertical="center"/>
      <protection locked="0"/>
    </xf>
    <xf numFmtId="38" fontId="49" fillId="0" borderId="89" xfId="14" applyFont="1" applyFill="1" applyBorder="1" applyAlignment="1" applyProtection="1">
      <alignment horizontal="center" vertical="center"/>
      <protection hidden="1"/>
    </xf>
    <xf numFmtId="0" fontId="49" fillId="0" borderId="94" xfId="13" applyFont="1" applyBorder="1" applyAlignment="1" applyProtection="1">
      <alignment horizontal="left" vertical="center" indent="1"/>
      <protection locked="0"/>
    </xf>
    <xf numFmtId="178" fontId="49" fillId="0" borderId="99" xfId="13" applyNumberFormat="1" applyFont="1" applyBorder="1" applyAlignment="1" applyProtection="1">
      <alignment horizontal="right" vertical="center"/>
      <protection hidden="1"/>
    </xf>
    <xf numFmtId="0" fontId="48" fillId="0" borderId="88" xfId="3" applyFont="1" applyBorder="1" applyAlignment="1" applyProtection="1">
      <alignment horizontal="center" vertical="center" wrapText="1"/>
      <protection locked="0"/>
    </xf>
    <xf numFmtId="0" fontId="49" fillId="0" borderId="89" xfId="3" applyFont="1" applyBorder="1" applyAlignment="1" applyProtection="1">
      <alignment horizontal="center" vertical="center"/>
      <protection locked="0"/>
    </xf>
    <xf numFmtId="0" fontId="49" fillId="0" borderId="90" xfId="13" applyFont="1" applyBorder="1" applyAlignment="1" applyProtection="1">
      <alignment horizontal="center" vertical="center"/>
      <protection locked="0"/>
    </xf>
    <xf numFmtId="178" fontId="49" fillId="0" borderId="88" xfId="13" applyNumberFormat="1" applyFont="1" applyBorder="1" applyAlignment="1" applyProtection="1">
      <alignment horizontal="right" vertical="center"/>
      <protection locked="0"/>
    </xf>
    <xf numFmtId="189" fontId="49" fillId="0" borderId="93" xfId="13" applyNumberFormat="1" applyFont="1" applyBorder="1" applyAlignment="1" applyProtection="1">
      <alignment horizontal="center" vertical="center"/>
      <protection locked="0"/>
    </xf>
    <xf numFmtId="0" fontId="49" fillId="0" borderId="88" xfId="3" applyFont="1" applyBorder="1" applyAlignment="1" applyProtection="1">
      <alignment horizontal="center" vertical="center"/>
      <protection locked="0"/>
    </xf>
    <xf numFmtId="0" fontId="53" fillId="0" borderId="89" xfId="3" applyFont="1" applyBorder="1" applyAlignment="1" applyProtection="1">
      <alignment horizontal="center" vertical="center" wrapText="1"/>
      <protection hidden="1"/>
    </xf>
    <xf numFmtId="0" fontId="49" fillId="0" borderId="89" xfId="3" applyFont="1" applyBorder="1" applyAlignment="1" applyProtection="1">
      <alignment horizontal="center" vertical="center" shrinkToFit="1"/>
      <protection locked="0"/>
    </xf>
    <xf numFmtId="0" fontId="48" fillId="0" borderId="0" xfId="13" applyFont="1" applyProtection="1">
      <alignment vertical="center"/>
      <protection locked="0"/>
    </xf>
    <xf numFmtId="0" fontId="49" fillId="0" borderId="0" xfId="13" applyFont="1" applyAlignment="1" applyProtection="1">
      <alignment horizontal="right" vertical="center"/>
      <protection locked="0"/>
    </xf>
    <xf numFmtId="0" fontId="51" fillId="0" borderId="0" xfId="13" applyFont="1" applyAlignment="1" applyProtection="1">
      <alignment horizontal="center" vertical="center"/>
      <protection locked="0"/>
    </xf>
    <xf numFmtId="0" fontId="49" fillId="0" borderId="88" xfId="3" applyFont="1" applyBorder="1" applyAlignment="1" applyProtection="1">
      <alignment horizontal="center" vertical="center" shrinkToFit="1"/>
      <protection hidden="1"/>
    </xf>
    <xf numFmtId="0" fontId="49" fillId="0" borderId="91" xfId="3" applyFont="1" applyBorder="1" applyAlignment="1" applyProtection="1">
      <alignment horizontal="center" vertical="center" shrinkToFit="1"/>
      <protection hidden="1"/>
    </xf>
    <xf numFmtId="0" fontId="49" fillId="0" borderId="102" xfId="3" applyFont="1" applyBorder="1" applyAlignment="1" applyProtection="1">
      <alignment horizontal="center" vertical="center" shrinkToFit="1"/>
      <protection hidden="1"/>
    </xf>
    <xf numFmtId="0" fontId="39" fillId="0" borderId="0" xfId="13" applyFont="1" applyAlignment="1" applyProtection="1">
      <alignment horizontal="left" vertical="center" wrapText="1"/>
      <protection locked="0"/>
    </xf>
    <xf numFmtId="0" fontId="46" fillId="0" borderId="15" xfId="13" applyFont="1" applyBorder="1" applyAlignment="1" applyProtection="1">
      <alignment horizontal="center" vertical="center"/>
      <protection locked="0"/>
    </xf>
    <xf numFmtId="0" fontId="46" fillId="0" borderId="17" xfId="13" applyFont="1" applyBorder="1" applyAlignment="1" applyProtection="1">
      <alignment horizontal="center" vertical="center"/>
      <protection locked="0"/>
    </xf>
    <xf numFmtId="0" fontId="46" fillId="0" borderId="49" xfId="13" applyFont="1" applyBorder="1" applyAlignment="1" applyProtection="1">
      <alignment horizontal="center" vertical="center"/>
      <protection locked="0"/>
    </xf>
    <xf numFmtId="0" fontId="46" fillId="0" borderId="50" xfId="13" applyFont="1" applyBorder="1" applyAlignment="1" applyProtection="1">
      <alignment horizontal="center" vertical="center"/>
      <protection locked="0"/>
    </xf>
    <xf numFmtId="0" fontId="43" fillId="0" borderId="43" xfId="13" applyFont="1" applyBorder="1" applyAlignment="1" applyProtection="1">
      <alignment horizontal="left" vertical="center" wrapText="1" shrinkToFit="1"/>
      <protection locked="0"/>
    </xf>
    <xf numFmtId="0" fontId="43" fillId="0" borderId="41" xfId="13" applyFont="1" applyBorder="1" applyAlignment="1" applyProtection="1">
      <alignment horizontal="left" vertical="center" wrapText="1" shrinkToFit="1"/>
      <protection locked="0"/>
    </xf>
    <xf numFmtId="0" fontId="43" fillId="0" borderId="55" xfId="13" applyFont="1" applyBorder="1" applyAlignment="1" applyProtection="1">
      <alignment horizontal="left" vertical="center" wrapText="1" shrinkToFit="1"/>
      <protection locked="0"/>
    </xf>
    <xf numFmtId="0" fontId="43" fillId="0" borderId="51" xfId="13" applyFont="1" applyBorder="1" applyAlignment="1" applyProtection="1">
      <alignment horizontal="left" vertical="center" wrapText="1" shrinkToFit="1"/>
      <protection locked="0"/>
    </xf>
    <xf numFmtId="0" fontId="43" fillId="0" borderId="6" xfId="13" applyFont="1" applyBorder="1" applyAlignment="1" applyProtection="1">
      <alignment horizontal="center" vertical="center" wrapText="1" shrinkToFit="1"/>
      <protection locked="0"/>
    </xf>
    <xf numFmtId="0" fontId="43" fillId="0" borderId="9" xfId="13" applyFont="1" applyBorder="1" applyAlignment="1" applyProtection="1">
      <alignment horizontal="center" vertical="center" wrapText="1" shrinkToFit="1"/>
      <protection locked="0"/>
    </xf>
    <xf numFmtId="0" fontId="43" fillId="0" borderId="24" xfId="13" applyFont="1" applyBorder="1" applyAlignment="1" applyProtection="1">
      <alignment horizontal="center" vertical="center" wrapText="1" shrinkToFit="1"/>
      <protection locked="0"/>
    </xf>
    <xf numFmtId="0" fontId="43" fillId="0" borderId="27" xfId="13" applyFont="1" applyBorder="1" applyAlignment="1" applyProtection="1">
      <alignment horizontal="center" vertical="center" wrapText="1" shrinkToFit="1"/>
      <protection locked="0"/>
    </xf>
    <xf numFmtId="0" fontId="39" fillId="0" borderId="89" xfId="3" applyFont="1" applyBorder="1" applyAlignment="1" applyProtection="1">
      <alignment horizontal="center" vertical="center"/>
      <protection locked="0"/>
    </xf>
    <xf numFmtId="0" fontId="39" fillId="0" borderId="89" xfId="3" applyFont="1" applyBorder="1" applyAlignment="1" applyProtection="1">
      <alignment horizontal="left" vertical="center" wrapText="1"/>
      <protection locked="0"/>
    </xf>
    <xf numFmtId="0" fontId="46" fillId="0" borderId="123" xfId="13" applyFont="1" applyBorder="1" applyAlignment="1" applyProtection="1">
      <alignment horizontal="center" vertical="center"/>
      <protection locked="0"/>
    </xf>
    <xf numFmtId="0" fontId="46" fillId="0" borderId="124" xfId="13" applyFont="1" applyBorder="1" applyAlignment="1" applyProtection="1">
      <alignment horizontal="center" vertical="center"/>
      <protection locked="0"/>
    </xf>
    <xf numFmtId="178" fontId="46" fillId="7" borderId="125" xfId="13" applyNumberFormat="1" applyFont="1" applyFill="1" applyBorder="1" applyAlignment="1" applyProtection="1">
      <alignment horizontal="right" vertical="center"/>
      <protection locked="0"/>
    </xf>
    <xf numFmtId="190" fontId="46" fillId="0" borderId="128" xfId="13" applyNumberFormat="1" applyFont="1" applyBorder="1" applyAlignment="1" applyProtection="1">
      <alignment horizontal="center" vertical="center"/>
      <protection locked="0"/>
    </xf>
    <xf numFmtId="190" fontId="46" fillId="0" borderId="129" xfId="13" applyNumberFormat="1" applyFont="1" applyBorder="1" applyAlignment="1" applyProtection="1">
      <alignment horizontal="center" vertical="center"/>
      <protection locked="0"/>
    </xf>
    <xf numFmtId="0" fontId="46" fillId="0" borderId="107" xfId="13" applyFont="1" applyBorder="1" applyAlignment="1" applyProtection="1">
      <alignment horizontal="left" vertical="center" indent="1"/>
      <protection locked="0"/>
    </xf>
    <xf numFmtId="0" fontId="46" fillId="0" borderId="108" xfId="13" applyFont="1" applyBorder="1" applyAlignment="1" applyProtection="1">
      <alignment horizontal="left" vertical="center" indent="1"/>
      <protection locked="0"/>
    </xf>
    <xf numFmtId="0" fontId="46" fillId="0" borderId="109" xfId="13" applyFont="1" applyBorder="1" applyAlignment="1" applyProtection="1">
      <alignment horizontal="left" vertical="center" indent="1"/>
      <protection locked="0"/>
    </xf>
    <xf numFmtId="0" fontId="46" fillId="0" borderId="43" xfId="13" applyFont="1" applyBorder="1" applyAlignment="1" applyProtection="1">
      <alignment horizontal="center" vertical="center"/>
      <protection locked="0"/>
    </xf>
    <xf numFmtId="0" fontId="46" fillId="0" borderId="41" xfId="13" applyFont="1" applyBorder="1" applyAlignment="1" applyProtection="1">
      <alignment horizontal="center" vertical="center"/>
      <protection locked="0"/>
    </xf>
    <xf numFmtId="0" fontId="46" fillId="0" borderId="130" xfId="13" applyFont="1" applyBorder="1" applyAlignment="1" applyProtection="1">
      <alignment horizontal="center" vertical="center"/>
      <protection locked="0"/>
    </xf>
    <xf numFmtId="0" fontId="46" fillId="0" borderId="46" xfId="13" applyFont="1" applyBorder="1" applyAlignment="1" applyProtection="1">
      <alignment horizontal="center" vertical="center"/>
      <protection locked="0"/>
    </xf>
    <xf numFmtId="0" fontId="46" fillId="0" borderId="0" xfId="13" applyFont="1" applyAlignment="1" applyProtection="1">
      <alignment horizontal="center" vertical="center"/>
      <protection locked="0"/>
    </xf>
    <xf numFmtId="0" fontId="46" fillId="0" borderId="131" xfId="13" applyFont="1" applyBorder="1" applyAlignment="1" applyProtection="1">
      <alignment horizontal="center" vertical="center"/>
      <protection locked="0"/>
    </xf>
    <xf numFmtId="0" fontId="46" fillId="0" borderId="132" xfId="13" applyFont="1" applyBorder="1" applyAlignment="1" applyProtection="1">
      <alignment horizontal="center" vertical="center"/>
      <protection locked="0"/>
    </xf>
    <xf numFmtId="0" fontId="46" fillId="0" borderId="133" xfId="13" applyFont="1" applyBorder="1" applyAlignment="1" applyProtection="1">
      <alignment horizontal="center" vertical="center"/>
      <protection locked="0"/>
    </xf>
    <xf numFmtId="0" fontId="42" fillId="0" borderId="49" xfId="13" applyFont="1" applyBorder="1" applyAlignment="1" applyProtection="1">
      <alignment horizontal="center" vertical="center" wrapText="1"/>
      <protection locked="0"/>
    </xf>
    <xf numFmtId="0" fontId="42" fillId="0" borderId="96" xfId="13" applyFont="1" applyBorder="1" applyAlignment="1" applyProtection="1">
      <alignment horizontal="center" vertical="center" wrapText="1"/>
      <protection locked="0"/>
    </xf>
    <xf numFmtId="0" fontId="42" fillId="0" borderId="134" xfId="13" applyFont="1" applyBorder="1" applyAlignment="1" applyProtection="1">
      <alignment horizontal="center" vertical="center" wrapText="1"/>
      <protection locked="0"/>
    </xf>
    <xf numFmtId="0" fontId="46" fillId="0" borderId="122" xfId="13" applyFont="1" applyBorder="1" applyAlignment="1" applyProtection="1">
      <alignment horizontal="center" vertical="center"/>
      <protection locked="0"/>
    </xf>
    <xf numFmtId="0" fontId="46" fillId="0" borderId="94" xfId="13" applyFont="1" applyBorder="1" applyAlignment="1" applyProtection="1">
      <alignment horizontal="center" vertical="center"/>
      <protection locked="0"/>
    </xf>
    <xf numFmtId="178" fontId="46" fillId="0" borderId="95" xfId="13" applyNumberFormat="1" applyFont="1" applyBorder="1" applyAlignment="1" applyProtection="1">
      <alignment horizontal="right" vertical="center"/>
      <protection hidden="1"/>
    </xf>
    <xf numFmtId="190" fontId="46" fillId="0" borderId="97" xfId="13" applyNumberFormat="1" applyFont="1" applyBorder="1" applyAlignment="1" applyProtection="1">
      <alignment horizontal="center" vertical="center"/>
      <protection locked="0"/>
    </xf>
    <xf numFmtId="190" fontId="46" fillId="0" borderId="112" xfId="13" applyNumberFormat="1" applyFont="1" applyBorder="1" applyAlignment="1" applyProtection="1">
      <alignment horizontal="center" vertical="center"/>
      <protection locked="0"/>
    </xf>
    <xf numFmtId="0" fontId="46" fillId="0" borderId="94" xfId="13" applyFont="1" applyBorder="1" applyAlignment="1" applyProtection="1">
      <alignment horizontal="left" vertical="center" indent="1"/>
      <protection locked="0"/>
    </xf>
    <xf numFmtId="0" fontId="46" fillId="0" borderId="113" xfId="13" applyFont="1" applyBorder="1" applyAlignment="1" applyProtection="1">
      <alignment horizontal="center" vertical="center"/>
      <protection locked="0"/>
    </xf>
    <xf numFmtId="0" fontId="46" fillId="0" borderId="98" xfId="13" applyFont="1" applyBorder="1" applyAlignment="1" applyProtection="1">
      <alignment horizontal="center" vertical="center"/>
      <protection locked="0"/>
    </xf>
    <xf numFmtId="178" fontId="46" fillId="0" borderId="99" xfId="13" applyNumberFormat="1" applyFont="1" applyBorder="1" applyAlignment="1" applyProtection="1">
      <alignment horizontal="right" vertical="center"/>
      <protection hidden="1"/>
    </xf>
    <xf numFmtId="190" fontId="46" fillId="0" borderId="101" xfId="13" applyNumberFormat="1" applyFont="1" applyBorder="1" applyAlignment="1" applyProtection="1">
      <alignment horizontal="center" vertical="center"/>
      <protection locked="0"/>
    </xf>
    <xf numFmtId="190" fontId="46" fillId="0" borderId="114" xfId="13" applyNumberFormat="1" applyFont="1" applyBorder="1" applyAlignment="1" applyProtection="1">
      <alignment horizontal="center" vertical="center"/>
      <protection locked="0"/>
    </xf>
    <xf numFmtId="0" fontId="46" fillId="0" borderId="115" xfId="13" applyFont="1" applyBorder="1" applyAlignment="1" applyProtection="1">
      <alignment horizontal="left" vertical="center" shrinkToFit="1"/>
      <protection locked="0"/>
    </xf>
    <xf numFmtId="0" fontId="46" fillId="0" borderId="91" xfId="13" applyFont="1" applyBorder="1" applyAlignment="1" applyProtection="1">
      <alignment horizontal="left" vertical="center" shrinkToFit="1"/>
      <protection locked="0"/>
    </xf>
    <xf numFmtId="0" fontId="46" fillId="0" borderId="102" xfId="13" applyFont="1" applyBorder="1" applyAlignment="1" applyProtection="1">
      <alignment horizontal="left" vertical="center" shrinkToFit="1"/>
      <protection locked="0"/>
    </xf>
    <xf numFmtId="38" fontId="46" fillId="7" borderId="89" xfId="14" applyFont="1" applyFill="1" applyBorder="1" applyAlignment="1" applyProtection="1">
      <alignment horizontal="center" vertical="center"/>
      <protection locked="0"/>
    </xf>
    <xf numFmtId="38" fontId="46" fillId="7" borderId="116" xfId="14" applyFont="1" applyFill="1" applyBorder="1" applyAlignment="1" applyProtection="1">
      <alignment horizontal="center" vertical="center"/>
      <protection locked="0"/>
    </xf>
    <xf numFmtId="0" fontId="46" fillId="0" borderId="117" xfId="13" applyFont="1" applyBorder="1" applyAlignment="1" applyProtection="1">
      <alignment horizontal="left" vertical="center" shrinkToFit="1"/>
      <protection locked="0"/>
    </xf>
    <xf numFmtId="0" fontId="46" fillId="0" borderId="118" xfId="13" applyFont="1" applyBorder="1" applyAlignment="1" applyProtection="1">
      <alignment horizontal="left" vertical="center" shrinkToFit="1"/>
      <protection locked="0"/>
    </xf>
    <xf numFmtId="0" fontId="46" fillId="0" borderId="119" xfId="13" applyFont="1" applyBorder="1" applyAlignment="1" applyProtection="1">
      <alignment horizontal="left" vertical="center" shrinkToFit="1"/>
      <protection locked="0"/>
    </xf>
    <xf numFmtId="38" fontId="46" fillId="7" borderId="120" xfId="14" applyFont="1" applyFill="1" applyBorder="1" applyAlignment="1" applyProtection="1">
      <alignment horizontal="center" vertical="center"/>
      <protection locked="0"/>
    </xf>
    <xf numFmtId="38" fontId="46" fillId="7" borderId="121" xfId="14" applyFont="1" applyFill="1" applyBorder="1" applyAlignment="1" applyProtection="1">
      <alignment horizontal="center" vertical="center"/>
      <protection locked="0"/>
    </xf>
    <xf numFmtId="0" fontId="39" fillId="0" borderId="88" xfId="3" applyFont="1" applyBorder="1" applyAlignment="1" applyProtection="1">
      <alignment horizontal="center" vertical="center" wrapText="1"/>
      <protection locked="0"/>
    </xf>
    <xf numFmtId="0" fontId="46" fillId="0" borderId="89" xfId="3" applyFont="1" applyBorder="1" applyAlignment="1" applyProtection="1">
      <alignment horizontal="center" vertical="center"/>
      <protection locked="0"/>
    </xf>
    <xf numFmtId="0" fontId="46" fillId="0" borderId="110" xfId="13" applyFont="1" applyBorder="1" applyAlignment="1" applyProtection="1">
      <alignment horizontal="center" vertical="center"/>
      <protection locked="0"/>
    </xf>
    <xf numFmtId="0" fontId="46" fillId="0" borderId="90" xfId="13" applyFont="1" applyBorder="1" applyAlignment="1" applyProtection="1">
      <alignment horizontal="center" vertical="center"/>
      <protection locked="0"/>
    </xf>
    <xf numFmtId="178" fontId="46" fillId="0" borderId="88" xfId="13" applyNumberFormat="1" applyFont="1" applyBorder="1" applyAlignment="1" applyProtection="1">
      <alignment horizontal="right" vertical="center"/>
      <protection locked="0"/>
    </xf>
    <xf numFmtId="189" fontId="46" fillId="0" borderId="93" xfId="13" applyNumberFormat="1" applyFont="1" applyBorder="1" applyAlignment="1" applyProtection="1">
      <alignment horizontal="center" vertical="center"/>
      <protection locked="0"/>
    </xf>
    <xf numFmtId="189" fontId="46" fillId="0" borderId="111" xfId="13" applyNumberFormat="1" applyFont="1" applyBorder="1" applyAlignment="1" applyProtection="1">
      <alignment horizontal="center" vertical="center"/>
      <protection locked="0"/>
    </xf>
    <xf numFmtId="0" fontId="46" fillId="0" borderId="88" xfId="3" applyFont="1" applyBorder="1" applyAlignment="1" applyProtection="1">
      <alignment horizontal="center" vertical="center"/>
      <protection locked="0"/>
    </xf>
    <xf numFmtId="0" fontId="43" fillId="0" borderId="89" xfId="3" applyFont="1" applyBorder="1" applyAlignment="1" applyProtection="1">
      <alignment horizontal="center" vertical="center" wrapText="1"/>
      <protection hidden="1"/>
    </xf>
    <xf numFmtId="0" fontId="46" fillId="0" borderId="89" xfId="3" applyFont="1" applyBorder="1" applyAlignment="1" applyProtection="1">
      <alignment horizontal="center" vertical="center" shrinkToFit="1"/>
      <protection locked="0"/>
    </xf>
    <xf numFmtId="0" fontId="39" fillId="0" borderId="0" xfId="13" applyFont="1" applyProtection="1">
      <alignment vertical="center"/>
      <protection locked="0"/>
    </xf>
    <xf numFmtId="0" fontId="46" fillId="0" borderId="0" xfId="13" applyFont="1" applyProtection="1">
      <alignment vertical="center"/>
      <protection locked="0"/>
    </xf>
    <xf numFmtId="0" fontId="46" fillId="0" borderId="0" xfId="13" applyFont="1" applyAlignment="1" applyProtection="1">
      <alignment horizontal="right" vertical="center"/>
      <protection locked="0"/>
    </xf>
    <xf numFmtId="0" fontId="41" fillId="0" borderId="0" xfId="13" applyFont="1" applyAlignment="1" applyProtection="1">
      <alignment horizontal="center" vertical="center"/>
      <protection locked="0"/>
    </xf>
    <xf numFmtId="0" fontId="46" fillId="0" borderId="88" xfId="3" applyFont="1" applyBorder="1" applyAlignment="1" applyProtection="1">
      <alignment horizontal="center" vertical="center" shrinkToFit="1"/>
      <protection hidden="1"/>
    </xf>
    <xf numFmtId="0" fontId="46" fillId="0" borderId="91" xfId="3" applyFont="1" applyBorder="1" applyAlignment="1" applyProtection="1">
      <alignment horizontal="center" vertical="center" shrinkToFit="1"/>
      <protection hidden="1"/>
    </xf>
    <xf numFmtId="0" fontId="46" fillId="0" borderId="102" xfId="3" applyFont="1" applyBorder="1" applyAlignment="1" applyProtection="1">
      <alignment horizontal="center" vertical="center" shrinkToFit="1"/>
      <protection hidden="1"/>
    </xf>
    <xf numFmtId="0" fontId="39" fillId="0" borderId="49" xfId="12" applyFont="1" applyBorder="1" applyAlignment="1" applyProtection="1">
      <alignment horizontal="left" vertical="center" wrapText="1"/>
      <protection locked="0"/>
    </xf>
    <xf numFmtId="0" fontId="39" fillId="0" borderId="138" xfId="12" applyFont="1" applyBorder="1" applyAlignment="1" applyProtection="1">
      <alignment horizontal="left" vertical="center" wrapText="1"/>
      <protection locked="0"/>
    </xf>
    <xf numFmtId="0" fontId="39" fillId="0" borderId="57" xfId="12" applyFont="1" applyBorder="1" applyAlignment="1" applyProtection="1">
      <alignment horizontal="left" vertical="center" wrapText="1"/>
      <protection locked="0"/>
    </xf>
    <xf numFmtId="0" fontId="42" fillId="0" borderId="139" xfId="12" applyFont="1" applyBorder="1" applyAlignment="1" applyProtection="1">
      <alignment horizontal="left" vertical="center" wrapText="1"/>
      <protection locked="0"/>
    </xf>
    <xf numFmtId="0" fontId="42" fillId="0" borderId="0" xfId="12" applyFont="1" applyAlignment="1" applyProtection="1">
      <alignment horizontal="left" vertical="center" wrapText="1"/>
      <protection locked="0"/>
    </xf>
    <xf numFmtId="0" fontId="42" fillId="0" borderId="47" xfId="12" applyFont="1" applyBorder="1" applyAlignment="1" applyProtection="1">
      <alignment horizontal="left" vertical="center" wrapText="1"/>
      <protection locked="0"/>
    </xf>
    <xf numFmtId="0" fontId="42" fillId="0" borderId="58" xfId="12" applyFont="1" applyBorder="1" applyAlignment="1" applyProtection="1">
      <alignment horizontal="left" vertical="center" wrapText="1"/>
      <protection locked="0"/>
    </xf>
    <xf numFmtId="0" fontId="42" fillId="0" borderId="59" xfId="12" applyFont="1" applyBorder="1" applyAlignment="1" applyProtection="1">
      <alignment horizontal="left" vertical="center" wrapText="1"/>
      <protection locked="0"/>
    </xf>
    <xf numFmtId="0" fontId="42" fillId="0" borderId="62" xfId="12" applyFont="1" applyBorder="1" applyAlignment="1" applyProtection="1">
      <alignment horizontal="left" vertical="center" wrapText="1"/>
      <protection locked="0"/>
    </xf>
    <xf numFmtId="0" fontId="43" fillId="0" borderId="0" xfId="12" applyFont="1" applyAlignment="1" applyProtection="1">
      <alignment horizontal="left" vertical="center" wrapText="1"/>
      <protection locked="0"/>
    </xf>
    <xf numFmtId="0" fontId="39" fillId="0" borderId="0" xfId="12" applyFont="1" applyAlignment="1" applyProtection="1">
      <alignment horizontal="right" vertical="center"/>
      <protection locked="0"/>
    </xf>
    <xf numFmtId="0" fontId="41" fillId="0" borderId="0" xfId="12" applyFont="1" applyAlignment="1" applyProtection="1">
      <alignment horizontal="center" vertical="center"/>
      <protection locked="0"/>
    </xf>
    <xf numFmtId="0" fontId="39" fillId="0" borderId="66" xfId="12" applyFont="1" applyBorder="1" applyAlignment="1" applyProtection="1">
      <alignment horizontal="center" vertical="center"/>
      <protection locked="0"/>
    </xf>
    <xf numFmtId="0" fontId="39" fillId="0" borderId="48" xfId="12" applyFont="1" applyBorder="1" applyAlignment="1" applyProtection="1">
      <alignment horizontal="center" vertical="center"/>
      <protection locked="0"/>
    </xf>
    <xf numFmtId="0" fontId="39" fillId="0" borderId="64" xfId="12" applyFont="1" applyBorder="1" applyAlignment="1" applyProtection="1">
      <alignment horizontal="left" vertical="center"/>
      <protection locked="0"/>
    </xf>
    <xf numFmtId="0" fontId="39" fillId="0" borderId="14" xfId="12" applyFont="1" applyBorder="1" applyAlignment="1" applyProtection="1">
      <alignment horizontal="left" vertical="center"/>
      <protection locked="0"/>
    </xf>
    <xf numFmtId="0" fontId="39" fillId="0" borderId="0" xfId="3" applyFont="1" applyAlignment="1" applyProtection="1">
      <alignment horizontal="center" vertical="center"/>
      <protection locked="0"/>
    </xf>
    <xf numFmtId="0" fontId="39" fillId="0" borderId="0" xfId="3" applyFont="1" applyAlignment="1" applyProtection="1">
      <alignment horizontal="left" vertical="center"/>
      <protection locked="0"/>
    </xf>
    <xf numFmtId="0" fontId="39" fillId="0" borderId="0" xfId="3" applyFont="1" applyAlignment="1" applyProtection="1">
      <alignment horizontal="left" vertical="top" wrapText="1"/>
      <protection locked="0"/>
    </xf>
    <xf numFmtId="0" fontId="39" fillId="0" borderId="15" xfId="3" applyFont="1" applyBorder="1" applyAlignment="1" applyProtection="1">
      <alignment vertical="center" wrapText="1"/>
      <protection locked="0"/>
    </xf>
    <xf numFmtId="0" fontId="39" fillId="0" borderId="15" xfId="3" applyFont="1" applyBorder="1" applyProtection="1">
      <alignment vertical="center"/>
      <protection locked="0"/>
    </xf>
    <xf numFmtId="0" fontId="39" fillId="8" borderId="16" xfId="3" applyFont="1" applyFill="1" applyBorder="1" applyAlignment="1" applyProtection="1">
      <alignment horizontal="center" vertical="center"/>
      <protection locked="0"/>
    </xf>
    <xf numFmtId="0" fontId="39" fillId="8" borderId="64" xfId="3" applyFont="1" applyFill="1" applyBorder="1" applyAlignment="1" applyProtection="1">
      <alignment horizontal="center" vertical="center"/>
      <protection locked="0"/>
    </xf>
    <xf numFmtId="0" fontId="39" fillId="8" borderId="14" xfId="3" applyFont="1" applyFill="1" applyBorder="1" applyAlignment="1" applyProtection="1">
      <alignment horizontal="center" vertical="center"/>
      <protection locked="0"/>
    </xf>
    <xf numFmtId="0" fontId="39" fillId="8" borderId="49" xfId="3" applyFont="1" applyFill="1" applyBorder="1" applyAlignment="1" applyProtection="1">
      <alignment horizontal="center" vertical="center"/>
      <protection locked="0"/>
    </xf>
    <xf numFmtId="0" fontId="39" fillId="8" borderId="138" xfId="3" applyFont="1" applyFill="1" applyBorder="1" applyProtection="1">
      <alignment vertical="center"/>
      <protection locked="0"/>
    </xf>
    <xf numFmtId="0" fontId="39" fillId="8" borderId="57" xfId="3" applyFont="1" applyFill="1" applyBorder="1" applyProtection="1">
      <alignment vertical="center"/>
      <protection locked="0"/>
    </xf>
    <xf numFmtId="0" fontId="39" fillId="0" borderId="0" xfId="3" applyFont="1" applyAlignment="1" applyProtection="1">
      <alignment vertical="center" wrapText="1"/>
      <protection locked="0"/>
    </xf>
    <xf numFmtId="0" fontId="39" fillId="0" borderId="0" xfId="3" applyFont="1" applyProtection="1">
      <alignment vertical="center"/>
      <protection locked="0"/>
    </xf>
    <xf numFmtId="0" fontId="43" fillId="0" borderId="0" xfId="3" applyFont="1" applyAlignment="1" applyProtection="1">
      <alignment horizontal="left" vertical="center" wrapText="1"/>
      <protection locked="0"/>
    </xf>
    <xf numFmtId="0" fontId="43" fillId="0" borderId="0" xfId="3" applyFont="1" applyAlignment="1" applyProtection="1">
      <alignment horizontal="left" vertical="center"/>
      <protection locked="0"/>
    </xf>
    <xf numFmtId="0" fontId="43" fillId="0" borderId="59" xfId="3" applyFont="1" applyBorder="1" applyAlignment="1" applyProtection="1">
      <alignment horizontal="left" vertical="center"/>
      <protection locked="0"/>
    </xf>
    <xf numFmtId="0" fontId="39" fillId="0" borderId="66" xfId="13" applyFont="1" applyBorder="1" applyAlignment="1" applyProtection="1">
      <alignment horizontal="left" vertical="top" wrapText="1"/>
      <protection locked="0"/>
    </xf>
    <xf numFmtId="0" fontId="39" fillId="0" borderId="0" xfId="13" applyFont="1" applyAlignment="1" applyProtection="1">
      <alignment horizontal="left" vertical="top" wrapText="1"/>
      <protection locked="0"/>
    </xf>
    <xf numFmtId="0" fontId="39" fillId="0" borderId="16" xfId="13" applyFont="1" applyBorder="1" applyAlignment="1" applyProtection="1">
      <alignment horizontal="center" vertical="center" wrapText="1"/>
      <protection locked="0"/>
    </xf>
    <xf numFmtId="0" fontId="39" fillId="0" borderId="64" xfId="13" applyFont="1" applyBorder="1" applyAlignment="1" applyProtection="1">
      <alignment horizontal="center" vertical="center" wrapText="1"/>
      <protection locked="0"/>
    </xf>
    <xf numFmtId="0" fontId="39" fillId="0" borderId="64" xfId="13" applyFont="1" applyBorder="1" applyAlignment="1" applyProtection="1">
      <alignment horizontal="center" vertical="center"/>
      <protection locked="0"/>
    </xf>
    <xf numFmtId="0" fontId="39" fillId="0" borderId="142" xfId="13" applyFont="1" applyBorder="1" applyAlignment="1" applyProtection="1">
      <alignment horizontal="center" vertical="center"/>
      <protection locked="0"/>
    </xf>
    <xf numFmtId="0" fontId="39" fillId="0" borderId="139" xfId="13" applyFont="1" applyBorder="1" applyAlignment="1" applyProtection="1">
      <alignment vertical="center" textRotation="255"/>
      <protection locked="0"/>
    </xf>
    <xf numFmtId="0" fontId="39" fillId="0" borderId="47" xfId="13" applyFont="1" applyBorder="1" applyAlignment="1" applyProtection="1">
      <alignment vertical="center" textRotation="255"/>
      <protection locked="0"/>
    </xf>
    <xf numFmtId="0" fontId="39" fillId="0" borderId="58" xfId="13" applyFont="1" applyBorder="1" applyAlignment="1" applyProtection="1">
      <alignment vertical="center" textRotation="255"/>
      <protection locked="0"/>
    </xf>
    <xf numFmtId="0" fontId="39" fillId="0" borderId="62" xfId="13" applyFont="1" applyBorder="1" applyAlignment="1" applyProtection="1">
      <alignment vertical="center" textRotation="255"/>
      <protection locked="0"/>
    </xf>
    <xf numFmtId="0" fontId="39" fillId="0" borderId="143" xfId="13" applyFont="1" applyBorder="1" applyAlignment="1" applyProtection="1">
      <alignment horizontal="center" vertical="center"/>
      <protection locked="0"/>
    </xf>
    <xf numFmtId="0" fontId="39" fillId="0" borderId="144" xfId="13" applyFont="1" applyBorder="1" applyAlignment="1" applyProtection="1">
      <alignment horizontal="center" vertical="center"/>
      <protection locked="0"/>
    </xf>
    <xf numFmtId="0" fontId="39" fillId="0" borderId="146" xfId="13" applyFont="1" applyBorder="1" applyAlignment="1" applyProtection="1">
      <alignment horizontal="center" vertical="center"/>
      <protection locked="0"/>
    </xf>
    <xf numFmtId="0" fontId="39" fillId="0" borderId="147" xfId="13" applyFont="1" applyBorder="1" applyAlignment="1" applyProtection="1">
      <alignment horizontal="center" vertical="center"/>
      <protection locked="0"/>
    </xf>
    <xf numFmtId="0" fontId="39" fillId="0" borderId="144" xfId="13" applyFont="1" applyBorder="1" applyAlignment="1" applyProtection="1">
      <alignment horizontal="left" vertical="center"/>
      <protection locked="0"/>
    </xf>
    <xf numFmtId="0" fontId="39" fillId="0" borderId="145" xfId="13" applyFont="1" applyBorder="1" applyAlignment="1" applyProtection="1">
      <alignment horizontal="left" vertical="center"/>
      <protection locked="0"/>
    </xf>
    <xf numFmtId="0" fontId="39" fillId="0" borderId="147" xfId="13" applyFont="1" applyBorder="1" applyAlignment="1" applyProtection="1">
      <alignment horizontal="left" vertical="center"/>
      <protection locked="0"/>
    </xf>
    <xf numFmtId="0" fontId="39" fillId="0" borderId="148" xfId="13" applyFont="1" applyBorder="1" applyAlignment="1" applyProtection="1">
      <alignment horizontal="left" vertical="center"/>
      <protection locked="0"/>
    </xf>
    <xf numFmtId="0" fontId="39" fillId="0" borderId="146" xfId="13" applyFont="1" applyBorder="1" applyAlignment="1" applyProtection="1">
      <alignment horizontal="center" vertical="center" wrapText="1"/>
      <protection locked="0"/>
    </xf>
    <xf numFmtId="0" fontId="39" fillId="0" borderId="147" xfId="13" applyFont="1" applyBorder="1" applyAlignment="1" applyProtection="1">
      <alignment horizontal="center" vertical="center" wrapText="1"/>
      <protection locked="0"/>
    </xf>
    <xf numFmtId="0" fontId="39" fillId="0" borderId="149" xfId="13" applyFont="1" applyBorder="1" applyAlignment="1" applyProtection="1">
      <alignment horizontal="center" vertical="center" wrapText="1"/>
      <protection locked="0"/>
    </xf>
    <xf numFmtId="0" fontId="39" fillId="0" borderId="150" xfId="13" applyFont="1" applyBorder="1" applyAlignment="1" applyProtection="1">
      <alignment horizontal="center" vertical="center" wrapText="1"/>
      <protection locked="0"/>
    </xf>
    <xf numFmtId="0" fontId="39" fillId="0" borderId="147" xfId="13" applyFont="1" applyBorder="1" applyAlignment="1" applyProtection="1">
      <alignment horizontal="left" vertical="center" wrapText="1"/>
      <protection locked="0"/>
    </xf>
    <xf numFmtId="0" fontId="39" fillId="0" borderId="148" xfId="13" applyFont="1" applyBorder="1" applyAlignment="1" applyProtection="1">
      <alignment horizontal="left" vertical="center" wrapText="1"/>
      <protection locked="0"/>
    </xf>
    <xf numFmtId="0" fontId="39" fillId="0" borderId="150" xfId="13" applyFont="1" applyBorder="1" applyAlignment="1" applyProtection="1">
      <alignment horizontal="left" vertical="center" wrapText="1"/>
      <protection locked="0"/>
    </xf>
    <xf numFmtId="0" fontId="39" fillId="0" borderId="151" xfId="13" applyFont="1" applyBorder="1" applyAlignment="1" applyProtection="1">
      <alignment horizontal="left" vertical="center" wrapText="1"/>
      <protection locked="0"/>
    </xf>
    <xf numFmtId="0" fontId="39" fillId="0" borderId="66" xfId="13" applyFont="1" applyBorder="1" applyAlignment="1" applyProtection="1">
      <alignment horizontal="left" vertical="center"/>
      <protection locked="0"/>
    </xf>
    <xf numFmtId="0" fontId="39" fillId="0" borderId="48" xfId="13" applyFont="1" applyBorder="1" applyAlignment="1" applyProtection="1">
      <alignment horizontal="left" vertical="center"/>
      <protection locked="0"/>
    </xf>
    <xf numFmtId="0" fontId="39" fillId="0" borderId="15" xfId="13" applyFont="1" applyBorder="1" applyAlignment="1" applyProtection="1">
      <alignment horizontal="left" vertical="center"/>
      <protection locked="0"/>
    </xf>
    <xf numFmtId="0" fontId="39" fillId="0" borderId="16" xfId="13" applyFont="1" applyBorder="1" applyAlignment="1" applyProtection="1">
      <alignment horizontal="center" vertical="center"/>
      <protection locked="0"/>
    </xf>
    <xf numFmtId="0" fontId="39" fillId="0" borderId="14" xfId="13" applyFont="1" applyBorder="1" applyAlignment="1" applyProtection="1">
      <alignment horizontal="center" vertical="center"/>
      <protection locked="0"/>
    </xf>
    <xf numFmtId="0" fontId="39" fillId="0" borderId="65" xfId="13" applyFont="1" applyBorder="1" applyAlignment="1" applyProtection="1">
      <alignment horizontal="center" vertical="distributed" textRotation="255" indent="4"/>
      <protection locked="0"/>
    </xf>
    <xf numFmtId="0" fontId="39" fillId="0" borderId="66" xfId="13" applyFont="1" applyBorder="1" applyAlignment="1" applyProtection="1">
      <alignment horizontal="center" vertical="distributed" textRotation="255" indent="4"/>
      <protection locked="0"/>
    </xf>
    <xf numFmtId="0" fontId="39" fillId="0" borderId="139" xfId="13" applyFont="1" applyBorder="1" applyAlignment="1" applyProtection="1">
      <alignment horizontal="center" vertical="distributed" textRotation="255" indent="4"/>
      <protection locked="0"/>
    </xf>
    <xf numFmtId="0" fontId="39" fillId="0" borderId="0" xfId="13" applyFont="1" applyAlignment="1" applyProtection="1">
      <alignment horizontal="center" vertical="distributed" textRotation="255" indent="4"/>
      <protection locked="0"/>
    </xf>
    <xf numFmtId="0" fontId="39" fillId="0" borderId="47" xfId="13" applyFont="1" applyBorder="1" applyAlignment="1" applyProtection="1">
      <alignment horizontal="center" vertical="distributed" textRotation="255" indent="4"/>
      <protection locked="0"/>
    </xf>
    <xf numFmtId="0" fontId="39" fillId="0" borderId="58" xfId="13" applyFont="1" applyBorder="1" applyAlignment="1" applyProtection="1">
      <alignment horizontal="center" vertical="distributed" textRotation="255" indent="4"/>
      <protection locked="0"/>
    </xf>
    <xf numFmtId="0" fontId="39" fillId="0" borderId="62" xfId="13" applyFont="1" applyBorder="1" applyAlignment="1" applyProtection="1">
      <alignment horizontal="center" vertical="distributed" textRotation="255" indent="4"/>
      <protection locked="0"/>
    </xf>
    <xf numFmtId="0" fontId="39" fillId="0" borderId="65" xfId="13" applyFont="1" applyBorder="1" applyAlignment="1" applyProtection="1">
      <alignment horizontal="center" vertical="center" wrapText="1"/>
      <protection locked="0"/>
    </xf>
    <xf numFmtId="0" fontId="39" fillId="0" borderId="66" xfId="13" applyFont="1" applyBorder="1" applyAlignment="1" applyProtection="1">
      <alignment horizontal="center" vertical="center" wrapText="1"/>
      <protection locked="0"/>
    </xf>
    <xf numFmtId="0" fontId="39" fillId="0" borderId="48" xfId="13" applyFont="1" applyBorder="1" applyAlignment="1" applyProtection="1">
      <alignment horizontal="center" vertical="center" wrapText="1"/>
      <protection locked="0"/>
    </xf>
    <xf numFmtId="0" fontId="39" fillId="0" borderId="58" xfId="13" applyFont="1" applyBorder="1" applyAlignment="1" applyProtection="1">
      <alignment horizontal="center" vertical="center" wrapText="1"/>
      <protection locked="0"/>
    </xf>
    <xf numFmtId="0" fontId="39" fillId="0" borderId="59" xfId="13" applyFont="1" applyBorder="1" applyAlignment="1" applyProtection="1">
      <alignment horizontal="center" vertical="center" wrapText="1"/>
      <protection locked="0"/>
    </xf>
    <xf numFmtId="0" fontId="39" fillId="0" borderId="62" xfId="13" applyFont="1" applyBorder="1" applyAlignment="1" applyProtection="1">
      <alignment horizontal="center" vertical="center" wrapText="1"/>
      <protection locked="0"/>
    </xf>
    <xf numFmtId="49" fontId="39" fillId="0" borderId="64" xfId="13" applyNumberFormat="1" applyFont="1" applyBorder="1" applyAlignment="1" applyProtection="1">
      <alignment horizontal="center" vertical="center"/>
      <protection locked="0"/>
    </xf>
    <xf numFmtId="0" fontId="39" fillId="0" borderId="140" xfId="13" applyFont="1" applyBorder="1" applyAlignment="1" applyProtection="1">
      <alignment horizontal="center" vertical="center" wrapText="1"/>
      <protection locked="0"/>
    </xf>
    <xf numFmtId="0" fontId="39" fillId="0" borderId="64" xfId="13" applyFont="1" applyBorder="1" applyAlignment="1" applyProtection="1">
      <alignment horizontal="left" vertical="center"/>
      <protection locked="0"/>
    </xf>
    <xf numFmtId="0" fontId="39" fillId="0" borderId="14" xfId="13" applyFont="1" applyBorder="1" applyAlignment="1" applyProtection="1">
      <alignment horizontal="left" vertical="center"/>
      <protection locked="0"/>
    </xf>
    <xf numFmtId="0" fontId="39" fillId="0" borderId="66" xfId="13" applyFont="1" applyBorder="1" applyAlignment="1" applyProtection="1">
      <alignment horizontal="center" vertical="center"/>
      <protection locked="0"/>
    </xf>
    <xf numFmtId="49" fontId="39" fillId="0" borderId="66" xfId="13" applyNumberFormat="1" applyFont="1" applyBorder="1" applyAlignment="1" applyProtection="1">
      <alignment horizontal="center" vertical="center"/>
      <protection locked="0"/>
    </xf>
    <xf numFmtId="0" fontId="39" fillId="0" borderId="141" xfId="13" applyFont="1" applyBorder="1" applyAlignment="1" applyProtection="1">
      <alignment horizontal="center" vertical="center" wrapText="1"/>
      <protection locked="0"/>
    </xf>
    <xf numFmtId="0" fontId="43" fillId="0" borderId="0" xfId="13" applyFont="1" applyProtection="1">
      <alignment vertical="center"/>
      <protection locked="0"/>
    </xf>
    <xf numFmtId="0" fontId="39" fillId="0" borderId="16" xfId="13" applyFont="1" applyBorder="1" applyAlignment="1" applyProtection="1">
      <alignment horizontal="left" vertical="center"/>
      <protection locked="0"/>
    </xf>
    <xf numFmtId="0" fontId="39" fillId="0" borderId="16" xfId="13" applyFont="1" applyBorder="1" applyAlignment="1" applyProtection="1">
      <alignment horizontal="center" vertical="center" shrinkToFit="1"/>
      <protection hidden="1"/>
    </xf>
    <xf numFmtId="0" fontId="39" fillId="0" borderId="64" xfId="13" applyFont="1" applyBorder="1" applyAlignment="1" applyProtection="1">
      <alignment horizontal="center" vertical="center" shrinkToFit="1"/>
      <protection hidden="1"/>
    </xf>
    <xf numFmtId="0" fontId="39" fillId="0" borderId="14" xfId="13" applyFont="1" applyBorder="1" applyAlignment="1" applyProtection="1">
      <alignment horizontal="center" vertical="center" shrinkToFit="1"/>
      <protection hidden="1"/>
    </xf>
    <xf numFmtId="0" fontId="43" fillId="0" borderId="0" xfId="13" applyFont="1" applyAlignment="1" applyProtection="1">
      <alignment horizontal="right" vertical="center"/>
      <protection locked="0"/>
    </xf>
    <xf numFmtId="0" fontId="18" fillId="0" borderId="0" xfId="12" applyFont="1" applyAlignment="1" applyProtection="1">
      <alignment horizontal="left" vertical="center"/>
      <protection locked="0"/>
    </xf>
    <xf numFmtId="0" fontId="39" fillId="0" borderId="138" xfId="12" applyFont="1" applyBorder="1" applyProtection="1">
      <alignment vertical="center"/>
      <protection locked="0"/>
    </xf>
    <xf numFmtId="0" fontId="39" fillId="0" borderId="65" xfId="12" applyFont="1" applyBorder="1" applyAlignment="1" applyProtection="1">
      <alignment horizontal="left" vertical="center"/>
      <protection locked="0"/>
    </xf>
    <xf numFmtId="0" fontId="39" fillId="0" borderId="66" xfId="12" applyFont="1" applyBorder="1" applyAlignment="1" applyProtection="1">
      <alignment horizontal="left" vertical="center"/>
      <protection locked="0"/>
    </xf>
    <xf numFmtId="0" fontId="39" fillId="0" borderId="48" xfId="12" applyFont="1" applyBorder="1" applyAlignment="1" applyProtection="1">
      <alignment horizontal="left" vertical="center"/>
      <protection locked="0"/>
    </xf>
    <xf numFmtId="0" fontId="39" fillId="0" borderId="139" xfId="12" applyFont="1" applyBorder="1" applyAlignment="1" applyProtection="1">
      <alignment horizontal="left" vertical="center"/>
      <protection locked="0"/>
    </xf>
    <xf numFmtId="0" fontId="39" fillId="0" borderId="47" xfId="12" applyFont="1" applyBorder="1" applyAlignment="1" applyProtection="1">
      <alignment horizontal="left" vertical="center"/>
      <protection locked="0"/>
    </xf>
    <xf numFmtId="0" fontId="39" fillId="0" borderId="58" xfId="12" applyFont="1" applyBorder="1" applyAlignment="1" applyProtection="1">
      <alignment horizontal="left" vertical="center"/>
      <protection locked="0"/>
    </xf>
    <xf numFmtId="0" fontId="39" fillId="0" borderId="59" xfId="12" applyFont="1" applyBorder="1" applyAlignment="1" applyProtection="1">
      <alignment horizontal="left" vertical="center"/>
      <protection locked="0"/>
    </xf>
    <xf numFmtId="0" fontId="39" fillId="0" borderId="62" xfId="12" applyFont="1" applyBorder="1" applyAlignment="1" applyProtection="1">
      <alignment horizontal="left" vertical="center"/>
      <protection locked="0"/>
    </xf>
    <xf numFmtId="0" fontId="39" fillId="0" borderId="49" xfId="12" applyFont="1" applyBorder="1" applyAlignment="1" applyProtection="1">
      <alignment horizontal="center" vertical="center"/>
      <protection locked="0"/>
    </xf>
    <xf numFmtId="0" fontId="39" fillId="0" borderId="138" xfId="12" applyFont="1" applyBorder="1" applyAlignment="1" applyProtection="1">
      <alignment horizontal="center" vertical="center"/>
      <protection locked="0"/>
    </xf>
    <xf numFmtId="0" fontId="39" fillId="0" borderId="57" xfId="12" applyFont="1" applyBorder="1" applyAlignment="1" applyProtection="1">
      <alignment horizontal="center" vertical="center"/>
      <protection locked="0"/>
    </xf>
    <xf numFmtId="0" fontId="39" fillId="0" borderId="65" xfId="12" applyFont="1" applyBorder="1" applyAlignment="1" applyProtection="1">
      <alignment horizontal="center" vertical="center" wrapText="1"/>
      <protection locked="0"/>
    </xf>
    <xf numFmtId="0" fontId="39" fillId="0" borderId="66" xfId="12" applyFont="1" applyBorder="1" applyAlignment="1" applyProtection="1">
      <alignment horizontal="center" vertical="center" wrapText="1"/>
      <protection locked="0"/>
    </xf>
    <xf numFmtId="0" fontId="39" fillId="0" borderId="48" xfId="12" applyFont="1" applyBorder="1" applyAlignment="1" applyProtection="1">
      <alignment horizontal="center" vertical="center" wrapText="1"/>
      <protection locked="0"/>
    </xf>
    <xf numFmtId="0" fontId="41" fillId="0" borderId="0" xfId="12" applyFont="1" applyAlignment="1" applyProtection="1">
      <alignment horizontal="center" vertical="center" wrapText="1"/>
      <protection locked="0"/>
    </xf>
    <xf numFmtId="0" fontId="63" fillId="0" borderId="0" xfId="15" applyFont="1" applyAlignment="1" applyProtection="1">
      <alignment horizontal="left" vertical="top" wrapText="1"/>
      <protection locked="0"/>
    </xf>
    <xf numFmtId="0" fontId="63" fillId="0" borderId="65" xfId="15" quotePrefix="1" applyFont="1" applyBorder="1" applyAlignment="1" applyProtection="1">
      <alignment horizontal="center" vertical="center"/>
      <protection locked="0"/>
    </xf>
    <xf numFmtId="0" fontId="63" fillId="0" borderId="139" xfId="15" quotePrefix="1" applyFont="1" applyBorder="1" applyAlignment="1" applyProtection="1">
      <alignment horizontal="center" vertical="center"/>
      <protection locked="0"/>
    </xf>
    <xf numFmtId="0" fontId="63" fillId="0" borderId="66" xfId="15" applyFont="1" applyBorder="1" applyAlignment="1" applyProtection="1">
      <alignment horizontal="left" vertical="center" wrapText="1"/>
      <protection locked="0"/>
    </xf>
    <xf numFmtId="0" fontId="63" fillId="0" borderId="48" xfId="15" applyFont="1" applyBorder="1" applyAlignment="1" applyProtection="1">
      <alignment horizontal="left" vertical="center" wrapText="1"/>
      <protection locked="0"/>
    </xf>
    <xf numFmtId="0" fontId="63" fillId="0" borderId="58" xfId="15" quotePrefix="1" applyFont="1" applyBorder="1" applyAlignment="1" applyProtection="1">
      <alignment horizontal="center" vertical="center"/>
      <protection locked="0"/>
    </xf>
    <xf numFmtId="0" fontId="63" fillId="0" borderId="58" xfId="15" applyFont="1" applyBorder="1" applyAlignment="1" applyProtection="1">
      <alignment horizontal="left" vertical="center" wrapText="1"/>
      <protection locked="0"/>
    </xf>
    <xf numFmtId="0" fontId="63" fillId="0" borderId="62" xfId="15" applyFont="1" applyBorder="1" applyAlignment="1" applyProtection="1">
      <alignment horizontal="left" vertical="center" wrapText="1"/>
      <protection locked="0"/>
    </xf>
    <xf numFmtId="0" fontId="63" fillId="0" borderId="16" xfId="15" quotePrefix="1" applyFont="1" applyBorder="1" applyAlignment="1" applyProtection="1">
      <alignment horizontal="center" vertical="center"/>
      <protection locked="0"/>
    </xf>
    <xf numFmtId="0" fontId="63" fillId="0" borderId="15" xfId="15" quotePrefix="1" applyFont="1" applyBorder="1" applyAlignment="1" applyProtection="1">
      <alignment horizontal="center" vertical="center"/>
      <protection locked="0"/>
    </xf>
    <xf numFmtId="0" fontId="63" fillId="0" borderId="64" xfId="15" applyFont="1" applyBorder="1" applyAlignment="1" applyProtection="1">
      <alignment horizontal="left" vertical="center" wrapText="1"/>
      <protection locked="0"/>
    </xf>
    <xf numFmtId="0" fontId="63" fillId="0" borderId="14" xfId="15" applyFont="1" applyBorder="1" applyAlignment="1" applyProtection="1">
      <alignment horizontal="left" vertical="center" wrapText="1"/>
      <protection locked="0"/>
    </xf>
    <xf numFmtId="0" fontId="63" fillId="0" borderId="15" xfId="15" applyFont="1" applyBorder="1" applyAlignment="1" applyProtection="1">
      <alignment horizontal="center" vertical="center" wrapText="1"/>
      <protection locked="0"/>
    </xf>
    <xf numFmtId="0" fontId="63" fillId="0" borderId="16" xfId="15" applyFont="1" applyBorder="1" applyAlignment="1" applyProtection="1">
      <alignment horizontal="center" vertical="center" wrapText="1"/>
      <protection locked="0"/>
    </xf>
    <xf numFmtId="0" fontId="63" fillId="0" borderId="14" xfId="15" applyFont="1" applyBorder="1" applyAlignment="1" applyProtection="1">
      <alignment horizontal="center" vertical="center" wrapText="1"/>
      <protection locked="0"/>
    </xf>
    <xf numFmtId="0" fontId="63" fillId="0" borderId="15" xfId="15" applyFont="1" applyBorder="1" applyAlignment="1" applyProtection="1">
      <alignment horizontal="left" vertical="center" wrapText="1"/>
      <protection locked="0"/>
    </xf>
    <xf numFmtId="0" fontId="63" fillId="0" borderId="0" xfId="16" applyFont="1" applyAlignment="1" applyProtection="1">
      <alignment horizontal="left" vertical="top" wrapText="1"/>
      <protection locked="0"/>
    </xf>
    <xf numFmtId="0" fontId="63" fillId="0" borderId="16" xfId="15" applyFont="1" applyBorder="1" applyAlignment="1" applyProtection="1">
      <alignment horizontal="left" vertical="center" wrapText="1"/>
      <protection locked="0"/>
    </xf>
    <xf numFmtId="0" fontId="63" fillId="0" borderId="0" xfId="15" applyFont="1" applyProtection="1">
      <protection locked="0"/>
    </xf>
    <xf numFmtId="0" fontId="64" fillId="0" borderId="0" xfId="15" applyFont="1" applyAlignment="1" applyProtection="1">
      <alignment horizontal="center" vertical="center" wrapText="1"/>
      <protection locked="0"/>
    </xf>
    <xf numFmtId="0" fontId="63" fillId="0" borderId="15" xfId="15" applyFont="1" applyBorder="1" applyAlignment="1" applyProtection="1">
      <alignment horizontal="left" vertical="distributed" wrapText="1"/>
      <protection locked="0"/>
    </xf>
    <xf numFmtId="0" fontId="63" fillId="0" borderId="15" xfId="15" applyFont="1" applyBorder="1" applyAlignment="1" applyProtection="1">
      <alignment horizontal="center" vertical="center" wrapText="1"/>
      <protection hidden="1"/>
    </xf>
    <xf numFmtId="0" fontId="63" fillId="0" borderId="16" xfId="15" applyFont="1" applyBorder="1" applyAlignment="1" applyProtection="1">
      <alignment horizontal="center" vertical="center" wrapText="1"/>
      <protection hidden="1"/>
    </xf>
    <xf numFmtId="0" fontId="63" fillId="0" borderId="14" xfId="15" applyFont="1" applyBorder="1" applyAlignment="1" applyProtection="1">
      <alignment horizontal="center" vertical="center" wrapText="1"/>
      <protection hidden="1"/>
    </xf>
    <xf numFmtId="0" fontId="63" fillId="0" borderId="15" xfId="17" applyFont="1" applyBorder="1" applyAlignment="1" applyProtection="1">
      <alignment horizontal="center" vertical="center"/>
      <protection locked="0"/>
    </xf>
    <xf numFmtId="0" fontId="63" fillId="0" borderId="64" xfId="15" applyFont="1" applyBorder="1" applyAlignment="1" applyProtection="1">
      <alignment horizontal="center" vertical="center" wrapText="1"/>
      <protection locked="0"/>
    </xf>
    <xf numFmtId="0" fontId="40" fillId="0" borderId="16" xfId="12" applyFont="1" applyBorder="1" applyAlignment="1" applyProtection="1">
      <alignment horizontal="left" vertical="center" wrapText="1"/>
      <protection locked="0"/>
    </xf>
    <xf numFmtId="0" fontId="40" fillId="0" borderId="64" xfId="12" applyFont="1" applyBorder="1" applyAlignment="1" applyProtection="1">
      <alignment horizontal="left" vertical="center" wrapText="1"/>
      <protection locked="0"/>
    </xf>
    <xf numFmtId="0" fontId="40" fillId="0" borderId="14" xfId="12" applyFont="1" applyBorder="1" applyAlignment="1" applyProtection="1">
      <alignment horizontal="left" vertical="center" wrapText="1"/>
      <protection locked="0"/>
    </xf>
    <xf numFmtId="0" fontId="39" fillId="0" borderId="0" xfId="12" applyFont="1" applyAlignment="1" applyProtection="1">
      <alignment vertical="center" wrapText="1"/>
      <protection locked="0"/>
    </xf>
    <xf numFmtId="0" fontId="40" fillId="0" borderId="0" xfId="12" applyFont="1" applyProtection="1">
      <alignment vertical="center"/>
      <protection locked="0"/>
    </xf>
    <xf numFmtId="0" fontId="66" fillId="0" borderId="0" xfId="12" applyFont="1" applyAlignment="1" applyProtection="1">
      <alignment horizontal="center" vertical="center"/>
      <protection locked="0"/>
    </xf>
    <xf numFmtId="0" fontId="40" fillId="0" borderId="66" xfId="12" applyFont="1" applyBorder="1" applyAlignment="1" applyProtection="1">
      <alignment horizontal="center" vertical="center"/>
      <protection locked="0"/>
    </xf>
    <xf numFmtId="0" fontId="40" fillId="0" borderId="48" xfId="12" applyFont="1" applyBorder="1" applyAlignment="1" applyProtection="1">
      <alignment horizontal="center" vertical="center"/>
      <protection locked="0"/>
    </xf>
    <xf numFmtId="0" fontId="40" fillId="0" borderId="16" xfId="12" applyFont="1" applyBorder="1" applyAlignment="1" applyProtection="1">
      <alignment horizontal="center" vertical="center" wrapText="1"/>
      <protection locked="0"/>
    </xf>
    <xf numFmtId="0" fontId="40" fillId="0" borderId="64" xfId="12" applyFont="1" applyBorder="1" applyAlignment="1" applyProtection="1">
      <alignment horizontal="center" vertical="center"/>
      <protection locked="0"/>
    </xf>
    <xf numFmtId="0" fontId="40" fillId="0" borderId="14" xfId="12" applyFont="1" applyBorder="1" applyAlignment="1" applyProtection="1">
      <alignment horizontal="center" vertical="center"/>
      <protection locked="0"/>
    </xf>
    <xf numFmtId="189" fontId="69" fillId="0" borderId="38" xfId="13" applyNumberFormat="1" applyFont="1" applyBorder="1" applyAlignment="1" applyProtection="1">
      <alignment horizontal="center" vertical="center" shrinkToFit="1"/>
      <protection hidden="1"/>
    </xf>
    <xf numFmtId="189" fontId="69" fillId="0" borderId="39" xfId="13" applyNumberFormat="1" applyFont="1" applyBorder="1" applyAlignment="1" applyProtection="1">
      <alignment horizontal="center" vertical="center" shrinkToFit="1"/>
      <protection hidden="1"/>
    </xf>
    <xf numFmtId="189" fontId="69" fillId="0" borderId="39" xfId="12" applyNumberFormat="1" applyFont="1" applyBorder="1" applyAlignment="1" applyProtection="1">
      <alignment horizontal="center" vertical="center" shrinkToFit="1"/>
      <protection hidden="1"/>
    </xf>
    <xf numFmtId="189" fontId="69" fillId="0" borderId="23" xfId="12" applyNumberFormat="1" applyFont="1" applyBorder="1" applyAlignment="1" applyProtection="1">
      <alignment horizontal="center" vertical="center" shrinkToFit="1"/>
      <protection hidden="1"/>
    </xf>
    <xf numFmtId="0" fontId="69" fillId="0" borderId="0" xfId="13" applyFont="1" applyAlignment="1" applyProtection="1">
      <alignment horizontal="left" vertical="center" wrapText="1"/>
      <protection locked="0"/>
    </xf>
    <xf numFmtId="0" fontId="69" fillId="0" borderId="0" xfId="12" applyFont="1" applyAlignment="1" applyProtection="1">
      <alignment horizontal="left" vertical="center" wrapText="1"/>
      <protection locked="0"/>
    </xf>
    <xf numFmtId="0" fontId="69" fillId="0" borderId="30" xfId="13" applyFont="1" applyBorder="1" applyAlignment="1" applyProtection="1">
      <alignment horizontal="center" vertical="center" shrinkToFit="1"/>
      <protection locked="0"/>
    </xf>
    <xf numFmtId="0" fontId="69" fillId="0" borderId="15" xfId="13" applyFont="1" applyBorder="1" applyAlignment="1" applyProtection="1">
      <alignment horizontal="center" vertical="center" shrinkToFit="1"/>
      <protection locked="0"/>
    </xf>
    <xf numFmtId="0" fontId="69" fillId="0" borderId="33" xfId="13" applyFont="1" applyBorder="1" applyAlignment="1" applyProtection="1">
      <alignment horizontal="center" vertical="center" shrinkToFit="1"/>
      <protection locked="0"/>
    </xf>
    <xf numFmtId="0" fontId="69" fillId="0" borderId="24" xfId="13" applyFont="1" applyBorder="1" applyAlignment="1" applyProtection="1">
      <alignment horizontal="center" vertical="center" shrinkToFit="1"/>
      <protection locked="0"/>
    </xf>
    <xf numFmtId="0" fontId="69" fillId="0" borderId="43" xfId="13" applyFont="1" applyBorder="1" applyAlignment="1" applyProtection="1">
      <alignment horizontal="center" vertical="center" wrapText="1"/>
      <protection locked="0"/>
    </xf>
    <xf numFmtId="0" fontId="69" fillId="0" borderId="41" xfId="13" applyFont="1" applyBorder="1" applyAlignment="1" applyProtection="1">
      <alignment horizontal="center" vertical="center" wrapText="1"/>
      <protection locked="0"/>
    </xf>
    <xf numFmtId="0" fontId="69" fillId="0" borderId="41" xfId="12" applyFont="1" applyBorder="1" applyAlignment="1" applyProtection="1">
      <alignment horizontal="center" vertical="center" wrapText="1"/>
      <protection locked="0"/>
    </xf>
    <xf numFmtId="0" fontId="69" fillId="0" borderId="44" xfId="12" applyFont="1" applyBorder="1" applyAlignment="1" applyProtection="1">
      <alignment horizontal="center" vertical="center" wrapText="1"/>
      <protection locked="0"/>
    </xf>
    <xf numFmtId="0" fontId="69" fillId="0" borderId="75" xfId="13" applyFont="1" applyBorder="1" applyAlignment="1" applyProtection="1">
      <alignment horizontal="center" vertical="center" wrapText="1"/>
      <protection locked="0"/>
    </xf>
    <xf numFmtId="0" fontId="69" fillId="0" borderId="59" xfId="13" applyFont="1" applyBorder="1" applyAlignment="1" applyProtection="1">
      <alignment horizontal="center" vertical="center" wrapText="1"/>
      <protection locked="0"/>
    </xf>
    <xf numFmtId="0" fontId="69" fillId="0" borderId="59" xfId="12" applyFont="1" applyBorder="1" applyAlignment="1" applyProtection="1">
      <alignment horizontal="center" vertical="center" wrapText="1"/>
      <protection locked="0"/>
    </xf>
    <xf numFmtId="0" fontId="69" fillId="0" borderId="62" xfId="12" applyFont="1" applyBorder="1" applyAlignment="1" applyProtection="1">
      <alignment horizontal="center" vertical="center" wrapText="1"/>
      <protection locked="0"/>
    </xf>
    <xf numFmtId="0" fontId="69" fillId="0" borderId="3" xfId="13" applyFont="1" applyBorder="1" applyAlignment="1" applyProtection="1">
      <alignment horizontal="center" vertical="center" wrapText="1"/>
      <protection locked="0"/>
    </xf>
    <xf numFmtId="0" fontId="69" fillId="0" borderId="58" xfId="12" applyFont="1" applyBorder="1" applyAlignment="1" applyProtection="1">
      <alignment horizontal="center" vertical="center" wrapText="1"/>
      <protection locked="0"/>
    </xf>
    <xf numFmtId="0" fontId="69" fillId="0" borderId="30" xfId="13" applyFont="1" applyBorder="1" applyAlignment="1" applyProtection="1">
      <alignment horizontal="center" vertical="center"/>
      <protection locked="0"/>
    </xf>
    <xf numFmtId="0" fontId="69" fillId="0" borderId="15" xfId="13" applyFont="1" applyBorder="1" applyAlignment="1" applyProtection="1">
      <alignment horizontal="center" vertical="center"/>
      <protection locked="0"/>
    </xf>
    <xf numFmtId="0" fontId="70" fillId="0" borderId="65" xfId="13" applyFont="1" applyBorder="1" applyAlignment="1" applyProtection="1">
      <alignment horizontal="center" vertical="center" wrapText="1"/>
      <protection locked="0"/>
    </xf>
    <xf numFmtId="0" fontId="70" fillId="0" borderId="139" xfId="13" applyFont="1" applyBorder="1" applyAlignment="1" applyProtection="1">
      <alignment horizontal="center" vertical="center" wrapText="1"/>
      <protection locked="0"/>
    </xf>
    <xf numFmtId="0" fontId="70" fillId="0" borderId="58" xfId="13" applyFont="1" applyBorder="1" applyAlignment="1" applyProtection="1">
      <alignment horizontal="center" vertical="center" wrapText="1"/>
      <protection locked="0"/>
    </xf>
    <xf numFmtId="0" fontId="70" fillId="0" borderId="17" xfId="13" applyFont="1" applyBorder="1" applyAlignment="1" applyProtection="1">
      <alignment horizontal="center" vertical="center" wrapText="1"/>
      <protection locked="0"/>
    </xf>
    <xf numFmtId="0" fontId="69" fillId="0" borderId="67" xfId="12" applyFont="1" applyBorder="1" applyAlignment="1" applyProtection="1">
      <alignment horizontal="left" vertical="center"/>
      <protection locked="0"/>
    </xf>
    <xf numFmtId="0" fontId="67" fillId="0" borderId="64" xfId="12" applyFont="1" applyBorder="1" applyAlignment="1" applyProtection="1">
      <alignment horizontal="left" vertical="center"/>
      <protection locked="0"/>
    </xf>
    <xf numFmtId="0" fontId="67" fillId="0" borderId="14" xfId="12" applyFont="1" applyBorder="1" applyAlignment="1" applyProtection="1">
      <alignment horizontal="left" vertical="center"/>
      <protection locked="0"/>
    </xf>
    <xf numFmtId="0" fontId="67" fillId="0" borderId="16" xfId="12" applyFont="1" applyBorder="1" applyAlignment="1" applyProtection="1">
      <alignment horizontal="center" vertical="center" shrinkToFit="1"/>
      <protection hidden="1"/>
    </xf>
    <xf numFmtId="0" fontId="67" fillId="0" borderId="45" xfId="12" applyFont="1" applyBorder="1" applyAlignment="1" applyProtection="1">
      <alignment horizontal="center" vertical="center" shrinkToFit="1"/>
      <protection hidden="1"/>
    </xf>
    <xf numFmtId="0" fontId="67" fillId="0" borderId="79" xfId="12" applyFont="1" applyBorder="1" applyAlignment="1" applyProtection="1">
      <alignment horizontal="left" vertical="center"/>
      <protection locked="0"/>
    </xf>
    <xf numFmtId="0" fontId="67" fillId="0" borderId="66" xfId="12" applyFont="1" applyBorder="1" applyAlignment="1" applyProtection="1">
      <alignment horizontal="left" vertical="center"/>
      <protection locked="0"/>
    </xf>
    <xf numFmtId="0" fontId="67" fillId="0" borderId="48" xfId="12" applyFont="1" applyBorder="1" applyAlignment="1" applyProtection="1">
      <alignment horizontal="left" vertical="center"/>
      <protection locked="0"/>
    </xf>
    <xf numFmtId="0" fontId="67" fillId="0" borderId="65" xfId="12" applyFont="1" applyBorder="1" applyAlignment="1" applyProtection="1">
      <alignment horizontal="center" vertical="center"/>
      <protection locked="0"/>
    </xf>
    <xf numFmtId="0" fontId="67" fillId="0" borderId="74" xfId="12" applyFont="1" applyBorder="1" applyProtection="1">
      <alignment vertical="center"/>
      <protection locked="0"/>
    </xf>
    <xf numFmtId="0" fontId="69" fillId="0" borderId="35" xfId="13" applyFont="1" applyBorder="1" applyAlignment="1" applyProtection="1">
      <alignment horizontal="center" vertical="center"/>
      <protection locked="0"/>
    </xf>
    <xf numFmtId="0" fontId="69" fillId="0" borderId="36" xfId="13" applyFont="1" applyBorder="1" applyAlignment="1" applyProtection="1">
      <alignment horizontal="center" vertical="center"/>
      <protection locked="0"/>
    </xf>
    <xf numFmtId="0" fontId="69" fillId="0" borderId="5" xfId="13" applyFont="1" applyBorder="1" applyAlignment="1" applyProtection="1">
      <alignment horizontal="center" vertical="center"/>
      <protection locked="0"/>
    </xf>
    <xf numFmtId="0" fontId="67" fillId="0" borderId="8" xfId="13" applyFont="1" applyBorder="1" applyAlignment="1" applyProtection="1">
      <alignment horizontal="center" vertical="center"/>
      <protection locked="0"/>
    </xf>
    <xf numFmtId="0" fontId="67" fillId="0" borderId="37" xfId="13" applyFont="1" applyBorder="1" applyAlignment="1" applyProtection="1">
      <alignment horizontal="center" vertical="center"/>
      <protection locked="0"/>
    </xf>
    <xf numFmtId="0" fontId="64" fillId="0" borderId="0" xfId="13" applyFont="1" applyAlignment="1" applyProtection="1">
      <alignment horizontal="center" vertical="center"/>
      <protection locked="0"/>
    </xf>
    <xf numFmtId="0" fontId="68" fillId="0" borderId="51" xfId="12" applyFont="1" applyBorder="1" applyAlignment="1" applyProtection="1">
      <alignment horizontal="center" vertical="center"/>
      <protection locked="0"/>
    </xf>
    <xf numFmtId="0" fontId="67" fillId="0" borderId="51" xfId="12" applyFont="1" applyBorder="1" applyProtection="1">
      <alignment vertical="center"/>
      <protection locked="0"/>
    </xf>
    <xf numFmtId="0" fontId="69" fillId="0" borderId="43" xfId="12" applyFont="1" applyBorder="1" applyAlignment="1" applyProtection="1">
      <alignment horizontal="left" vertical="center"/>
      <protection locked="0"/>
    </xf>
    <xf numFmtId="0" fontId="67" fillId="0" borderId="41" xfId="12" applyFont="1" applyBorder="1" applyAlignment="1" applyProtection="1">
      <alignment horizontal="left" vertical="center"/>
      <protection locked="0"/>
    </xf>
    <xf numFmtId="0" fontId="67" fillId="0" borderId="44" xfId="12" applyFont="1" applyBorder="1" applyAlignment="1" applyProtection="1">
      <alignment horizontal="left" vertical="center"/>
      <protection locked="0"/>
    </xf>
    <xf numFmtId="0" fontId="67" fillId="0" borderId="8" xfId="12" applyFont="1" applyBorder="1" applyAlignment="1" applyProtection="1">
      <alignment horizontal="center" vertical="center" shrinkToFit="1"/>
      <protection hidden="1"/>
    </xf>
    <xf numFmtId="0" fontId="67" fillId="0" borderId="37" xfId="12" applyFont="1" applyBorder="1" applyAlignment="1" applyProtection="1">
      <alignment horizontal="center" vertical="center" shrinkToFit="1"/>
      <protection hidden="1"/>
    </xf>
    <xf numFmtId="0" fontId="39" fillId="0" borderId="0" xfId="18" applyFont="1" applyAlignment="1" applyProtection="1">
      <alignment horizontal="left" vertical="center" wrapText="1"/>
      <protection locked="0"/>
    </xf>
    <xf numFmtId="0" fontId="40" fillId="0" borderId="0" xfId="18" applyFont="1" applyAlignment="1" applyProtection="1">
      <alignment horizontal="right" vertical="center"/>
      <protection locked="0"/>
    </xf>
    <xf numFmtId="0" fontId="41" fillId="0" borderId="0" xfId="18" applyFont="1" applyAlignment="1" applyProtection="1">
      <alignment horizontal="center" vertical="center"/>
      <protection locked="0"/>
    </xf>
    <xf numFmtId="0" fontId="39" fillId="0" borderId="16" xfId="18" applyFont="1" applyBorder="1" applyAlignment="1" applyProtection="1">
      <alignment horizontal="center" vertical="center" shrinkToFit="1"/>
      <protection hidden="1"/>
    </xf>
    <xf numFmtId="0" fontId="39" fillId="0" borderId="64" xfId="18" applyFont="1" applyBorder="1" applyAlignment="1" applyProtection="1">
      <alignment horizontal="center" vertical="center" shrinkToFit="1"/>
      <protection hidden="1"/>
    </xf>
    <xf numFmtId="0" fontId="39" fillId="0" borderId="14" xfId="18" applyFont="1" applyBorder="1" applyAlignment="1" applyProtection="1">
      <alignment horizontal="center" vertical="center" shrinkToFit="1"/>
      <protection hidden="1"/>
    </xf>
    <xf numFmtId="0" fontId="40" fillId="0" borderId="16" xfId="18" applyFont="1" applyBorder="1" applyAlignment="1" applyProtection="1">
      <alignment horizontal="center" vertical="center"/>
      <protection locked="0"/>
    </xf>
    <xf numFmtId="0" fontId="40" fillId="0" borderId="64" xfId="18" applyFont="1" applyBorder="1" applyAlignment="1" applyProtection="1">
      <alignment horizontal="center" vertical="center"/>
      <protection locked="0"/>
    </xf>
    <xf numFmtId="0" fontId="40" fillId="0" borderId="14" xfId="18" applyFont="1" applyBorder="1" applyAlignment="1" applyProtection="1">
      <alignment horizontal="center" vertical="center"/>
      <protection locked="0"/>
    </xf>
    <xf numFmtId="0" fontId="40" fillId="0" borderId="138" xfId="18" applyFont="1" applyBorder="1" applyAlignment="1" applyProtection="1">
      <alignment horizontal="center" vertical="center"/>
      <protection locked="0"/>
    </xf>
    <xf numFmtId="0" fontId="40" fillId="0" borderId="57" xfId="18" applyFont="1" applyBorder="1" applyAlignment="1" applyProtection="1">
      <alignment horizontal="center" vertical="center"/>
      <protection locked="0"/>
    </xf>
    <xf numFmtId="0" fontId="40" fillId="0" borderId="16" xfId="18" applyFont="1" applyBorder="1" applyAlignment="1" applyProtection="1">
      <alignment horizontal="center" vertical="center" wrapText="1"/>
      <protection locked="0"/>
    </xf>
    <xf numFmtId="0" fontId="40" fillId="0" borderId="64" xfId="18" applyFont="1" applyBorder="1" applyAlignment="1" applyProtection="1">
      <alignment horizontal="center" vertical="center" wrapText="1"/>
      <protection locked="0"/>
    </xf>
    <xf numFmtId="0" fontId="40" fillId="0" borderId="14" xfId="18" applyFont="1" applyBorder="1" applyAlignment="1" applyProtection="1">
      <alignment horizontal="center" vertical="center" wrapText="1"/>
      <protection locked="0"/>
    </xf>
    <xf numFmtId="0" fontId="39" fillId="0" borderId="0" xfId="18" applyFont="1" applyAlignment="1" applyProtection="1">
      <alignment horizontal="right" vertical="center"/>
      <protection locked="0"/>
    </xf>
    <xf numFmtId="0" fontId="39" fillId="0" borderId="0" xfId="18" applyFont="1" applyAlignment="1" applyProtection="1">
      <alignment vertical="center" wrapText="1"/>
      <protection locked="0"/>
    </xf>
    <xf numFmtId="0" fontId="43" fillId="0" borderId="0" xfId="18" applyFont="1" applyAlignment="1" applyProtection="1">
      <alignment vertical="center" wrapText="1"/>
      <protection locked="0"/>
    </xf>
    <xf numFmtId="0" fontId="39" fillId="0" borderId="15" xfId="18" applyFont="1" applyBorder="1" applyAlignment="1" applyProtection="1">
      <alignment horizontal="center" vertical="center"/>
      <protection locked="0"/>
    </xf>
    <xf numFmtId="0" fontId="39" fillId="0" borderId="49" xfId="18" applyFont="1" applyBorder="1" applyAlignment="1" applyProtection="1">
      <alignment horizontal="center" vertical="center" wrapText="1"/>
      <protection locked="0"/>
    </xf>
    <xf numFmtId="0" fontId="39" fillId="0" borderId="57" xfId="18" applyFont="1" applyBorder="1" applyAlignment="1" applyProtection="1">
      <alignment horizontal="center" vertical="center" wrapText="1"/>
      <protection locked="0"/>
    </xf>
    <xf numFmtId="0" fontId="39" fillId="0" borderId="65" xfId="18" applyFont="1" applyBorder="1" applyAlignment="1" applyProtection="1">
      <alignment horizontal="left" vertical="center" wrapText="1"/>
      <protection locked="0"/>
    </xf>
    <xf numFmtId="0" fontId="39" fillId="0" borderId="66" xfId="18" applyFont="1" applyBorder="1" applyAlignment="1" applyProtection="1">
      <alignment horizontal="left" vertical="center" wrapText="1"/>
      <protection locked="0"/>
    </xf>
    <xf numFmtId="0" fontId="39" fillId="0" borderId="48" xfId="18" applyFont="1" applyBorder="1" applyAlignment="1" applyProtection="1">
      <alignment horizontal="left" vertical="center" wrapText="1"/>
      <protection locked="0"/>
    </xf>
    <xf numFmtId="0" fontId="39" fillId="0" borderId="58" xfId="18" applyFont="1" applyBorder="1" applyAlignment="1" applyProtection="1">
      <alignment horizontal="left" vertical="center" wrapText="1"/>
      <protection locked="0"/>
    </xf>
    <xf numFmtId="0" fontId="39" fillId="0" borderId="59" xfId="18" applyFont="1" applyBorder="1" applyAlignment="1" applyProtection="1">
      <alignment horizontal="left" vertical="center" wrapText="1"/>
      <protection locked="0"/>
    </xf>
    <xf numFmtId="0" fontId="39" fillId="0" borderId="62" xfId="18" applyFont="1" applyBorder="1" applyAlignment="1" applyProtection="1">
      <alignment horizontal="left" vertical="center" wrapText="1"/>
      <protection locked="0"/>
    </xf>
    <xf numFmtId="0" fontId="39" fillId="0" borderId="16" xfId="18" applyFont="1" applyBorder="1" applyAlignment="1" applyProtection="1">
      <alignment horizontal="center" vertical="center"/>
      <protection locked="0"/>
    </xf>
    <xf numFmtId="0" fontId="39" fillId="0" borderId="64" xfId="18" applyFont="1" applyBorder="1" applyAlignment="1" applyProtection="1">
      <alignment horizontal="center" vertical="center"/>
      <protection locked="0"/>
    </xf>
    <xf numFmtId="0" fontId="39" fillId="0" borderId="14" xfId="18" applyFont="1" applyBorder="1" applyAlignment="1" applyProtection="1">
      <alignment horizontal="center" vertical="center"/>
      <protection locked="0"/>
    </xf>
    <xf numFmtId="0" fontId="39" fillId="0" borderId="16" xfId="18" applyFont="1" applyBorder="1" applyAlignment="1" applyProtection="1">
      <alignment horizontal="center" vertical="center" wrapText="1"/>
      <protection locked="0"/>
    </xf>
    <xf numFmtId="0" fontId="39" fillId="0" borderId="64" xfId="18" applyFont="1" applyBorder="1" applyAlignment="1" applyProtection="1">
      <alignment horizontal="center" vertical="center" wrapText="1"/>
      <protection locked="0"/>
    </xf>
    <xf numFmtId="0" fontId="39" fillId="0" borderId="14" xfId="18" applyFont="1" applyBorder="1" applyAlignment="1" applyProtection="1">
      <alignment horizontal="center" vertical="center" wrapText="1"/>
      <protection locked="0"/>
    </xf>
    <xf numFmtId="0" fontId="39" fillId="0" borderId="66" xfId="18" applyFont="1" applyBorder="1" applyAlignment="1" applyProtection="1">
      <alignment horizontal="center" vertical="center"/>
      <protection locked="0"/>
    </xf>
    <xf numFmtId="0" fontId="39" fillId="0" borderId="16" xfId="18" applyFont="1" applyBorder="1" applyAlignment="1" applyProtection="1">
      <alignment horizontal="left" vertical="center" wrapText="1"/>
      <protection locked="0"/>
    </xf>
    <xf numFmtId="0" fontId="39" fillId="0" borderId="64" xfId="18" applyFont="1" applyBorder="1" applyAlignment="1" applyProtection="1">
      <alignment horizontal="left" vertical="center" wrapText="1"/>
      <protection locked="0"/>
    </xf>
    <xf numFmtId="0" fontId="39" fillId="0" borderId="14" xfId="18" applyFont="1" applyBorder="1" applyAlignment="1" applyProtection="1">
      <alignment horizontal="left" vertical="center" wrapText="1"/>
      <protection locked="0"/>
    </xf>
    <xf numFmtId="0" fontId="39" fillId="0" borderId="49" xfId="18" applyFont="1" applyBorder="1" applyAlignment="1" applyProtection="1">
      <alignment horizontal="left" vertical="center" wrapText="1"/>
      <protection locked="0"/>
    </xf>
    <xf numFmtId="0" fontId="39" fillId="0" borderId="138" xfId="18" applyFont="1" applyBorder="1" applyAlignment="1" applyProtection="1">
      <alignment horizontal="left" vertical="center" wrapText="1"/>
      <protection locked="0"/>
    </xf>
    <xf numFmtId="0" fontId="39" fillId="0" borderId="57" xfId="18" applyFont="1" applyBorder="1" applyAlignment="1" applyProtection="1">
      <alignment horizontal="left" vertical="center" wrapText="1"/>
      <protection locked="0"/>
    </xf>
    <xf numFmtId="0" fontId="39" fillId="0" borderId="65" xfId="18" applyFont="1" applyBorder="1" applyAlignment="1" applyProtection="1">
      <alignment horizontal="center" vertical="center"/>
      <protection locked="0"/>
    </xf>
    <xf numFmtId="0" fontId="39" fillId="0" borderId="15" xfId="13" applyFont="1" applyBorder="1" applyAlignment="1" applyProtection="1">
      <alignment horizontal="center" vertical="center" wrapText="1"/>
      <protection locked="0"/>
    </xf>
    <xf numFmtId="0" fontId="39" fillId="0" borderId="58" xfId="18" applyFont="1" applyBorder="1" applyAlignment="1" applyProtection="1">
      <alignment horizontal="center" vertical="center"/>
      <protection locked="0"/>
    </xf>
    <xf numFmtId="0" fontId="39" fillId="0" borderId="59" xfId="18" applyFont="1" applyBorder="1" applyAlignment="1" applyProtection="1">
      <alignment horizontal="center" vertical="center"/>
      <protection locked="0"/>
    </xf>
    <xf numFmtId="0" fontId="39" fillId="0" borderId="62" xfId="18" applyFont="1" applyBorder="1" applyAlignment="1" applyProtection="1">
      <alignment horizontal="center" vertical="center"/>
      <protection locked="0"/>
    </xf>
    <xf numFmtId="0" fontId="69" fillId="0" borderId="15" xfId="3" applyFont="1" applyBorder="1" applyProtection="1">
      <alignment vertical="center"/>
      <protection locked="0"/>
    </xf>
    <xf numFmtId="0" fontId="69" fillId="0" borderId="15" xfId="3" applyFont="1" applyBorder="1" applyAlignment="1" applyProtection="1">
      <alignment vertical="center" textRotation="255" wrapText="1"/>
      <protection locked="0"/>
    </xf>
    <xf numFmtId="0" fontId="69" fillId="0" borderId="15" xfId="3" applyFont="1" applyBorder="1" applyAlignment="1" applyProtection="1">
      <alignment horizontal="center" vertical="center" wrapText="1"/>
      <protection locked="0"/>
    </xf>
    <xf numFmtId="0" fontId="69" fillId="0" borderId="15" xfId="3" applyFont="1" applyBorder="1" applyAlignment="1" applyProtection="1">
      <alignment horizontal="center" vertical="center"/>
      <protection locked="0"/>
    </xf>
    <xf numFmtId="0" fontId="69" fillId="0" borderId="67" xfId="3" applyFont="1" applyBorder="1" applyAlignment="1" applyProtection="1">
      <alignment horizontal="center" vertical="center"/>
      <protection locked="0"/>
    </xf>
    <xf numFmtId="0" fontId="69" fillId="0" borderId="64" xfId="3" applyFont="1" applyBorder="1" applyAlignment="1" applyProtection="1">
      <alignment horizontal="center" vertical="center"/>
      <protection locked="0"/>
    </xf>
    <xf numFmtId="0" fontId="69" fillId="0" borderId="16" xfId="3" applyFont="1" applyBorder="1" applyAlignment="1" applyProtection="1">
      <alignment horizontal="center" vertical="center"/>
      <protection locked="0"/>
    </xf>
    <xf numFmtId="0" fontId="69" fillId="0" borderId="45" xfId="3" applyFont="1" applyBorder="1" applyAlignment="1" applyProtection="1">
      <alignment horizontal="center" vertical="center"/>
      <protection locked="0"/>
    </xf>
    <xf numFmtId="0" fontId="69" fillId="0" borderId="49" xfId="3" applyFont="1" applyBorder="1" applyAlignment="1" applyProtection="1">
      <alignment horizontal="center" vertical="center"/>
      <protection locked="0"/>
    </xf>
    <xf numFmtId="0" fontId="69" fillId="0" borderId="57" xfId="3" applyFont="1" applyBorder="1" applyAlignment="1" applyProtection="1">
      <alignment horizontal="center" vertical="center" textRotation="255" wrapText="1"/>
      <protection locked="0"/>
    </xf>
    <xf numFmtId="0" fontId="69" fillId="0" borderId="15" xfId="3" applyFont="1" applyBorder="1" applyAlignment="1" applyProtection="1">
      <alignment horizontal="center" vertical="center" textRotation="255" wrapText="1"/>
      <protection locked="0"/>
    </xf>
    <xf numFmtId="0" fontId="69" fillId="9" borderId="15" xfId="3" applyFont="1" applyFill="1" applyBorder="1" applyAlignment="1" applyProtection="1">
      <alignment horizontal="center" vertical="center"/>
      <protection locked="0"/>
    </xf>
    <xf numFmtId="0" fontId="69" fillId="0" borderId="0" xfId="3" applyFont="1" applyAlignment="1" applyProtection="1">
      <alignment horizontal="right" vertical="center"/>
      <protection locked="0"/>
    </xf>
    <xf numFmtId="0" fontId="65" fillId="0" borderId="0" xfId="3" applyFont="1" applyAlignment="1" applyProtection="1">
      <alignment horizontal="center" vertical="center" wrapText="1"/>
      <protection locked="0"/>
    </xf>
    <xf numFmtId="0" fontId="65" fillId="0" borderId="0" xfId="3" applyFont="1" applyAlignment="1" applyProtection="1">
      <alignment horizontal="center" vertical="center"/>
      <protection locked="0"/>
    </xf>
    <xf numFmtId="0" fontId="69" fillId="0" borderId="15" xfId="3" applyFont="1" applyBorder="1" applyAlignment="1" applyProtection="1">
      <alignment horizontal="left" vertical="center" wrapText="1"/>
      <protection locked="0"/>
    </xf>
    <xf numFmtId="0" fontId="63" fillId="0" borderId="16" xfId="3" applyFont="1" applyBorder="1" applyAlignment="1" applyProtection="1">
      <alignment horizontal="center" vertical="center" shrinkToFit="1"/>
      <protection hidden="1"/>
    </xf>
    <xf numFmtId="0" fontId="63" fillId="0" borderId="64" xfId="3" applyFont="1" applyBorder="1" applyAlignment="1" applyProtection="1">
      <alignment horizontal="center" vertical="center" shrinkToFit="1"/>
      <protection hidden="1"/>
    </xf>
    <xf numFmtId="0" fontId="63" fillId="0" borderId="14" xfId="3" applyFont="1" applyBorder="1" applyAlignment="1" applyProtection="1">
      <alignment horizontal="center" vertical="center" shrinkToFit="1"/>
      <protection hidden="1"/>
    </xf>
    <xf numFmtId="0" fontId="69" fillId="0" borderId="49" xfId="3" applyFont="1" applyBorder="1" applyAlignment="1" applyProtection="1">
      <alignment horizontal="left" vertical="center" wrapText="1"/>
      <protection locked="0"/>
    </xf>
    <xf numFmtId="0" fontId="69" fillId="0" borderId="65" xfId="3" applyFont="1" applyBorder="1" applyAlignment="1" applyProtection="1">
      <alignment horizontal="center" vertical="center"/>
      <protection locked="0"/>
    </xf>
    <xf numFmtId="0" fontId="69" fillId="0" borderId="66" xfId="3" applyFont="1" applyBorder="1" applyAlignment="1" applyProtection="1">
      <alignment horizontal="center" vertical="center"/>
      <protection locked="0"/>
    </xf>
    <xf numFmtId="0" fontId="69" fillId="0" borderId="48" xfId="3" applyFont="1" applyBorder="1" applyAlignment="1" applyProtection="1">
      <alignment horizontal="center" vertical="center"/>
      <protection locked="0"/>
    </xf>
    <xf numFmtId="0" fontId="69" fillId="0" borderId="0" xfId="19" applyFont="1" applyAlignment="1" applyProtection="1">
      <alignment horizontal="left" vertical="center" wrapText="1"/>
      <protection locked="0"/>
    </xf>
    <xf numFmtId="0" fontId="69" fillId="0" borderId="0" xfId="3" applyFont="1" applyAlignment="1" applyProtection="1">
      <alignment vertical="center" wrapText="1"/>
      <protection locked="0"/>
    </xf>
    <xf numFmtId="0" fontId="63" fillId="0" borderId="16" xfId="19" applyFont="1" applyBorder="1" applyAlignment="1" applyProtection="1">
      <alignment horizontal="center" vertical="center"/>
      <protection locked="0"/>
    </xf>
    <xf numFmtId="0" fontId="63" fillId="0" borderId="64" xfId="19" applyFont="1" applyBorder="1" applyAlignment="1" applyProtection="1">
      <alignment horizontal="center" vertical="center"/>
      <protection locked="0"/>
    </xf>
    <xf numFmtId="0" fontId="63" fillId="0" borderId="14" xfId="19" applyFont="1" applyBorder="1" applyAlignment="1" applyProtection="1">
      <alignment horizontal="center" vertical="center"/>
      <protection locked="0"/>
    </xf>
    <xf numFmtId="0" fontId="63" fillId="0" borderId="16" xfId="19" applyFont="1" applyBorder="1" applyAlignment="1" applyProtection="1">
      <alignment horizontal="left" vertical="center"/>
      <protection locked="0"/>
    </xf>
    <xf numFmtId="0" fontId="63" fillId="0" borderId="64" xfId="19" applyFont="1" applyBorder="1" applyAlignment="1" applyProtection="1">
      <alignment horizontal="left" vertical="center"/>
      <protection locked="0"/>
    </xf>
    <xf numFmtId="0" fontId="63" fillId="0" borderId="14" xfId="19" applyFont="1" applyBorder="1" applyAlignment="1" applyProtection="1">
      <alignment horizontal="left" vertical="center"/>
      <protection locked="0"/>
    </xf>
    <xf numFmtId="0" fontId="63" fillId="0" borderId="65" xfId="19" applyFont="1" applyBorder="1" applyAlignment="1" applyProtection="1">
      <alignment horizontal="center" vertical="center"/>
      <protection locked="0"/>
    </xf>
    <xf numFmtId="0" fontId="63" fillId="0" borderId="66" xfId="19" applyFont="1" applyBorder="1" applyAlignment="1" applyProtection="1">
      <alignment horizontal="center" vertical="center"/>
      <protection locked="0"/>
    </xf>
    <xf numFmtId="0" fontId="63" fillId="0" borderId="48" xfId="19" applyFont="1" applyBorder="1" applyAlignment="1" applyProtection="1">
      <alignment horizontal="center" vertical="center"/>
      <protection locked="0"/>
    </xf>
    <xf numFmtId="0" fontId="63" fillId="0" borderId="139" xfId="19" applyFont="1" applyBorder="1" applyAlignment="1" applyProtection="1">
      <alignment horizontal="center" vertical="center"/>
      <protection locked="0"/>
    </xf>
    <xf numFmtId="0" fontId="63" fillId="0" borderId="0" xfId="19" applyFont="1" applyAlignment="1" applyProtection="1">
      <alignment horizontal="center" vertical="center"/>
      <protection locked="0"/>
    </xf>
    <xf numFmtId="0" fontId="63" fillId="0" borderId="47" xfId="19" applyFont="1" applyBorder="1" applyAlignment="1" applyProtection="1">
      <alignment horizontal="center" vertical="center"/>
      <protection locked="0"/>
    </xf>
    <xf numFmtId="0" fontId="63" fillId="0" borderId="58" xfId="19" applyFont="1" applyBorder="1" applyAlignment="1" applyProtection="1">
      <alignment horizontal="center" vertical="center"/>
      <protection locked="0"/>
    </xf>
    <xf numFmtId="0" fontId="63" fillId="0" borderId="59" xfId="19" applyFont="1" applyBorder="1" applyAlignment="1" applyProtection="1">
      <alignment horizontal="center" vertical="center"/>
      <protection locked="0"/>
    </xf>
    <xf numFmtId="0" fontId="63" fillId="0" borderId="62" xfId="19" applyFont="1" applyBorder="1" applyAlignment="1" applyProtection="1">
      <alignment horizontal="center" vertical="center"/>
      <protection locked="0"/>
    </xf>
    <xf numFmtId="0" fontId="63" fillId="0" borderId="65" xfId="19" applyFont="1" applyBorder="1" applyAlignment="1" applyProtection="1">
      <alignment horizontal="left" vertical="center"/>
      <protection locked="0"/>
    </xf>
    <xf numFmtId="0" fontId="63" fillId="0" borderId="66" xfId="19" applyFont="1" applyBorder="1" applyAlignment="1" applyProtection="1">
      <alignment horizontal="left" vertical="center"/>
      <protection locked="0"/>
    </xf>
    <xf numFmtId="0" fontId="63" fillId="0" borderId="48" xfId="19" applyFont="1" applyBorder="1" applyAlignment="1" applyProtection="1">
      <alignment horizontal="left" vertical="center"/>
      <protection locked="0"/>
    </xf>
    <xf numFmtId="0" fontId="63" fillId="0" borderId="139" xfId="19" applyFont="1" applyBorder="1" applyAlignment="1" applyProtection="1">
      <alignment horizontal="left" vertical="center"/>
      <protection locked="0"/>
    </xf>
    <xf numFmtId="0" fontId="63" fillId="0" borderId="0" xfId="19" applyFont="1" applyAlignment="1" applyProtection="1">
      <alignment horizontal="left" vertical="center"/>
      <protection locked="0"/>
    </xf>
    <xf numFmtId="0" fontId="63" fillId="0" borderId="47" xfId="19" applyFont="1" applyBorder="1" applyAlignment="1" applyProtection="1">
      <alignment horizontal="left" vertical="center"/>
      <protection locked="0"/>
    </xf>
    <xf numFmtId="0" fontId="63" fillId="0" borderId="58" xfId="19" applyFont="1" applyBorder="1" applyAlignment="1" applyProtection="1">
      <alignment horizontal="left" vertical="center"/>
      <protection locked="0"/>
    </xf>
    <xf numFmtId="0" fontId="63" fillId="0" borderId="59" xfId="19" applyFont="1" applyBorder="1" applyAlignment="1" applyProtection="1">
      <alignment horizontal="left" vertical="center"/>
      <protection locked="0"/>
    </xf>
    <xf numFmtId="0" fontId="63" fillId="0" borderId="62" xfId="19" applyFont="1" applyBorder="1" applyAlignment="1" applyProtection="1">
      <alignment horizontal="left" vertical="center"/>
      <protection locked="0"/>
    </xf>
    <xf numFmtId="0" fontId="69" fillId="0" borderId="0" xfId="19" applyFont="1" applyAlignment="1" applyProtection="1">
      <alignment horizontal="left" vertical="center"/>
      <protection locked="0"/>
    </xf>
    <xf numFmtId="0" fontId="63" fillId="0" borderId="65" xfId="19" applyFont="1" applyBorder="1" applyAlignment="1" applyProtection="1">
      <alignment horizontal="center" vertical="center" textRotation="255"/>
      <protection locked="0"/>
    </xf>
    <xf numFmtId="0" fontId="63" fillId="0" borderId="48" xfId="19" applyFont="1" applyBorder="1" applyAlignment="1" applyProtection="1">
      <alignment horizontal="center" vertical="center" textRotation="255"/>
      <protection locked="0"/>
    </xf>
    <xf numFmtId="0" fontId="63" fillId="0" borderId="139" xfId="19" applyFont="1" applyBorder="1" applyAlignment="1" applyProtection="1">
      <alignment horizontal="center" vertical="center" textRotation="255"/>
      <protection locked="0"/>
    </xf>
    <xf numFmtId="0" fontId="63" fillId="0" borderId="47" xfId="19" applyFont="1" applyBorder="1" applyAlignment="1" applyProtection="1">
      <alignment horizontal="center" vertical="center" textRotation="255"/>
      <protection locked="0"/>
    </xf>
    <xf numFmtId="0" fontId="63" fillId="0" borderId="58" xfId="19" applyFont="1" applyBorder="1" applyAlignment="1" applyProtection="1">
      <alignment horizontal="center" vertical="center" textRotation="255"/>
      <protection locked="0"/>
    </xf>
    <xf numFmtId="0" fontId="63" fillId="0" borderId="62" xfId="19" applyFont="1" applyBorder="1" applyAlignment="1" applyProtection="1">
      <alignment horizontal="center" vertical="center" textRotation="255"/>
      <protection locked="0"/>
    </xf>
    <xf numFmtId="0" fontId="63" fillId="0" borderId="15" xfId="19" applyFont="1" applyBorder="1" applyAlignment="1" applyProtection="1">
      <alignment horizontal="center" vertical="center"/>
      <protection locked="0"/>
    </xf>
    <xf numFmtId="0" fontId="63" fillId="0" borderId="65" xfId="19" applyFont="1" applyBorder="1" applyAlignment="1" applyProtection="1">
      <alignment horizontal="left" vertical="center" wrapText="1"/>
      <protection locked="0"/>
    </xf>
    <xf numFmtId="0" fontId="63" fillId="0" borderId="15" xfId="19" applyFont="1" applyBorder="1" applyAlignment="1" applyProtection="1">
      <alignment horizontal="distributed" vertical="center" indent="1"/>
      <protection locked="0"/>
    </xf>
    <xf numFmtId="0" fontId="63" fillId="0" borderId="16" xfId="19" applyFont="1" applyBorder="1" applyAlignment="1" applyProtection="1">
      <alignment horizontal="center" vertical="center" shrinkToFit="1"/>
      <protection hidden="1"/>
    </xf>
    <xf numFmtId="0" fontId="63" fillId="0" borderId="64" xfId="19" applyFont="1" applyBorder="1" applyAlignment="1" applyProtection="1">
      <alignment horizontal="center" vertical="center" shrinkToFit="1"/>
      <protection hidden="1"/>
    </xf>
    <xf numFmtId="0" fontId="63" fillId="0" borderId="14" xfId="19" applyFont="1" applyBorder="1" applyAlignment="1" applyProtection="1">
      <alignment horizontal="center" vertical="center" shrinkToFit="1"/>
      <protection hidden="1"/>
    </xf>
    <xf numFmtId="0" fontId="63" fillId="0" borderId="15" xfId="19" applyFont="1" applyBorder="1" applyAlignment="1" applyProtection="1">
      <alignment horizontal="center" vertical="center" textRotation="255"/>
      <protection locked="0"/>
    </xf>
    <xf numFmtId="0" fontId="63" fillId="0" borderId="57" xfId="19" applyFont="1" applyBorder="1" applyAlignment="1" applyProtection="1">
      <alignment horizontal="center" vertical="center" textRotation="255"/>
      <protection locked="0"/>
    </xf>
    <xf numFmtId="0" fontId="63" fillId="0" borderId="138" xfId="19" applyFont="1" applyBorder="1" applyAlignment="1" applyProtection="1">
      <alignment horizontal="center" vertical="center"/>
      <protection locked="0"/>
    </xf>
    <xf numFmtId="0" fontId="63" fillId="0" borderId="57" xfId="19" applyFont="1" applyBorder="1" applyAlignment="1" applyProtection="1">
      <alignment horizontal="center" vertical="center"/>
      <protection locked="0"/>
    </xf>
    <xf numFmtId="0" fontId="69" fillId="0" borderId="0" xfId="19" applyFont="1" applyProtection="1">
      <alignment vertical="center"/>
      <protection locked="0"/>
    </xf>
    <xf numFmtId="0" fontId="69" fillId="0" borderId="0" xfId="19" applyFont="1" applyAlignment="1" applyProtection="1">
      <alignment horizontal="right" vertical="top"/>
      <protection locked="0"/>
    </xf>
    <xf numFmtId="0" fontId="63" fillId="0" borderId="0" xfId="19" applyFont="1" applyAlignment="1" applyProtection="1">
      <alignment horizontal="right" vertical="center"/>
      <protection locked="0"/>
    </xf>
    <xf numFmtId="0" fontId="64" fillId="0" borderId="0" xfId="19" applyFont="1" applyAlignment="1" applyProtection="1">
      <alignment horizontal="center" vertical="center"/>
      <protection locked="0"/>
    </xf>
    <xf numFmtId="0" fontId="74" fillId="0" borderId="0" xfId="3" applyFont="1" applyAlignment="1" applyProtection="1">
      <alignment horizontal="right" vertical="center"/>
      <protection locked="0"/>
    </xf>
    <xf numFmtId="0" fontId="70" fillId="0" borderId="47" xfId="20" applyFont="1" applyBorder="1" applyAlignment="1" applyProtection="1">
      <alignment horizontal="center" vertical="center" wrapText="1"/>
      <protection locked="0"/>
    </xf>
    <xf numFmtId="0" fontId="70" fillId="0" borderId="49" xfId="20" applyFont="1" applyBorder="1" applyAlignment="1" applyProtection="1">
      <alignment horizontal="center" vertical="center" wrapText="1"/>
      <protection locked="0"/>
    </xf>
    <xf numFmtId="0" fontId="70" fillId="0" borderId="138" xfId="20" applyFont="1" applyBorder="1" applyAlignment="1" applyProtection="1">
      <alignment horizontal="center" vertical="center" wrapText="1"/>
      <protection locked="0"/>
    </xf>
    <xf numFmtId="0" fontId="80" fillId="0" borderId="66" xfId="20" applyFont="1" applyBorder="1" applyAlignment="1" applyProtection="1">
      <alignment horizontal="center" vertical="center" shrinkToFit="1"/>
      <protection locked="0"/>
    </xf>
    <xf numFmtId="0" fontId="80" fillId="0" borderId="74" xfId="20" applyFont="1" applyBorder="1" applyAlignment="1" applyProtection="1">
      <alignment horizontal="center" vertical="center" shrinkToFit="1"/>
      <protection locked="0"/>
    </xf>
    <xf numFmtId="0" fontId="80" fillId="0" borderId="0" xfId="20" applyFont="1" applyAlignment="1" applyProtection="1">
      <alignment horizontal="center" vertical="center" shrinkToFit="1"/>
      <protection locked="0"/>
    </xf>
    <xf numFmtId="0" fontId="80" fillId="0" borderId="1" xfId="20" applyFont="1" applyBorder="1" applyAlignment="1" applyProtection="1">
      <alignment horizontal="center" vertical="center" shrinkToFit="1"/>
      <protection locked="0"/>
    </xf>
    <xf numFmtId="0" fontId="70" fillId="0" borderId="11" xfId="20" applyFont="1" applyBorder="1" applyAlignment="1" applyProtection="1">
      <alignment horizontal="center" vertical="center" wrapText="1"/>
      <protection locked="0"/>
    </xf>
    <xf numFmtId="0" fontId="70" fillId="0" borderId="18" xfId="20" applyFont="1" applyBorder="1" applyAlignment="1" applyProtection="1">
      <alignment horizontal="center" vertical="center" wrapText="1"/>
      <protection locked="0"/>
    </xf>
    <xf numFmtId="0" fontId="77" fillId="0" borderId="10" xfId="20" applyFont="1" applyBorder="1" applyAlignment="1" applyProtection="1">
      <alignment horizontal="left" vertical="center" wrapText="1"/>
      <protection locked="0"/>
    </xf>
    <xf numFmtId="0" fontId="77" fillId="0" borderId="61" xfId="20" applyFont="1" applyBorder="1" applyAlignment="1" applyProtection="1">
      <alignment horizontal="left" vertical="center" wrapText="1"/>
      <protection locked="0"/>
    </xf>
    <xf numFmtId="0" fontId="70" fillId="0" borderId="14" xfId="20" applyFont="1" applyBorder="1" applyAlignment="1" applyProtection="1">
      <alignment horizontal="center" vertical="center" wrapText="1"/>
      <protection locked="0"/>
    </xf>
    <xf numFmtId="0" fontId="70" fillId="0" borderId="64" xfId="20" applyFont="1" applyBorder="1" applyAlignment="1" applyProtection="1">
      <alignment horizontal="center" vertical="center" wrapText="1"/>
      <protection locked="0"/>
    </xf>
    <xf numFmtId="0" fontId="70" fillId="0" borderId="28" xfId="20" applyFont="1" applyBorder="1" applyAlignment="1" applyProtection="1">
      <alignment vertical="center" wrapText="1"/>
      <protection locked="0"/>
    </xf>
    <xf numFmtId="0" fontId="70" fillId="0" borderId="30" xfId="20" applyFont="1" applyBorder="1" applyAlignment="1" applyProtection="1">
      <alignment vertical="center" wrapText="1"/>
      <protection locked="0"/>
    </xf>
    <xf numFmtId="0" fontId="70" fillId="0" borderId="8" xfId="20" applyFont="1" applyBorder="1" applyAlignment="1" applyProtection="1">
      <alignment horizontal="center" vertical="center" wrapText="1"/>
      <protection locked="0"/>
    </xf>
    <xf numFmtId="0" fontId="70" fillId="0" borderId="36" xfId="20" applyFont="1" applyBorder="1" applyAlignment="1" applyProtection="1">
      <alignment horizontal="center" vertical="center" wrapText="1"/>
      <protection locked="0"/>
    </xf>
    <xf numFmtId="0" fontId="70" fillId="0" borderId="5" xfId="20" applyFont="1" applyBorder="1" applyAlignment="1" applyProtection="1">
      <alignment horizontal="center" vertical="center" wrapText="1"/>
      <protection locked="0"/>
    </xf>
    <xf numFmtId="0" fontId="80" fillId="0" borderId="59" xfId="20" applyFont="1" applyBorder="1" applyAlignment="1" applyProtection="1">
      <alignment horizontal="center" vertical="center" shrinkToFit="1"/>
      <protection locked="0"/>
    </xf>
    <xf numFmtId="0" fontId="80" fillId="0" borderId="60" xfId="20" applyFont="1" applyBorder="1" applyAlignment="1" applyProtection="1">
      <alignment horizontal="center" vertical="center" shrinkToFit="1"/>
      <protection locked="0"/>
    </xf>
    <xf numFmtId="0" fontId="75" fillId="0" borderId="0" xfId="20" applyFont="1" applyAlignment="1" applyProtection="1">
      <alignment horizontal="center" vertical="center"/>
      <protection locked="0"/>
    </xf>
    <xf numFmtId="0" fontId="70" fillId="0" borderId="28" xfId="13" applyFont="1" applyBorder="1" applyAlignment="1" applyProtection="1">
      <alignment horizontal="left" vertical="center"/>
      <protection locked="0"/>
    </xf>
    <xf numFmtId="0" fontId="70" fillId="0" borderId="6" xfId="13" applyFont="1" applyBorder="1" applyAlignment="1" applyProtection="1">
      <alignment horizontal="left" vertical="center"/>
      <protection locked="0"/>
    </xf>
    <xf numFmtId="0" fontId="70" fillId="0" borderId="6" xfId="16" applyFont="1" applyBorder="1" applyAlignment="1" applyProtection="1">
      <alignment horizontal="left" vertical="center"/>
      <protection locked="0"/>
    </xf>
    <xf numFmtId="0" fontId="70" fillId="0" borderId="0" xfId="20" applyFont="1" applyAlignment="1" applyProtection="1">
      <alignment horizontal="left" vertical="center" wrapText="1"/>
      <protection locked="0"/>
    </xf>
    <xf numFmtId="0" fontId="70" fillId="0" borderId="2" xfId="20" applyFont="1" applyBorder="1" applyAlignment="1" applyProtection="1">
      <alignment horizontal="center" vertical="center" wrapText="1"/>
      <protection locked="0"/>
    </xf>
    <xf numFmtId="0" fontId="70" fillId="0" borderId="20" xfId="20" applyFont="1" applyBorder="1" applyAlignment="1" applyProtection="1">
      <alignment horizontal="center" vertical="center" wrapText="1"/>
      <protection locked="0"/>
    </xf>
    <xf numFmtId="0" fontId="80" fillId="0" borderId="6" xfId="20" applyFont="1" applyBorder="1" applyAlignment="1" applyProtection="1">
      <alignment vertical="center" shrinkToFit="1"/>
      <protection locked="0"/>
    </xf>
    <xf numFmtId="0" fontId="80" fillId="0" borderId="9" xfId="20" applyFont="1" applyBorder="1" applyAlignment="1" applyProtection="1">
      <alignment vertical="center" shrinkToFit="1"/>
      <protection locked="0"/>
    </xf>
    <xf numFmtId="0" fontId="80" fillId="0" borderId="15" xfId="20" applyFont="1" applyBorder="1" applyAlignment="1" applyProtection="1">
      <alignment vertical="center" wrapText="1"/>
      <protection locked="0"/>
    </xf>
    <xf numFmtId="0" fontId="80" fillId="0" borderId="17" xfId="20" applyFont="1" applyBorder="1" applyAlignment="1" applyProtection="1">
      <alignment vertical="center" wrapText="1"/>
      <protection locked="0"/>
    </xf>
    <xf numFmtId="0" fontId="80" fillId="0" borderId="26" xfId="20" applyFont="1" applyBorder="1" applyAlignment="1" applyProtection="1">
      <alignment horizontal="center" vertical="center" wrapText="1"/>
      <protection locked="0"/>
    </xf>
    <xf numFmtId="0" fontId="80" fillId="0" borderId="39" xfId="20" applyFont="1" applyBorder="1" applyAlignment="1" applyProtection="1">
      <alignment horizontal="center" vertical="center" wrapText="1"/>
      <protection locked="0"/>
    </xf>
    <xf numFmtId="0" fontId="80" fillId="0" borderId="40" xfId="20" applyFont="1" applyBorder="1" applyAlignment="1" applyProtection="1">
      <alignment horizontal="center" vertical="center" wrapText="1"/>
      <protection locked="0"/>
    </xf>
    <xf numFmtId="0" fontId="70" fillId="0" borderId="0" xfId="20" applyFont="1" applyProtection="1">
      <alignment vertical="center"/>
      <protection locked="0"/>
    </xf>
    <xf numFmtId="0" fontId="70" fillId="0" borderId="0" xfId="20" applyFont="1" applyAlignment="1" applyProtection="1">
      <alignment vertical="center" wrapText="1"/>
      <protection locked="0"/>
    </xf>
    <xf numFmtId="0" fontId="70" fillId="0" borderId="8" xfId="13" applyFont="1" applyBorder="1" applyAlignment="1" applyProtection="1">
      <alignment horizontal="center" vertical="center" shrinkToFit="1"/>
      <protection hidden="1"/>
    </xf>
    <xf numFmtId="0" fontId="70" fillId="0" borderId="36" xfId="13" applyFont="1" applyBorder="1" applyAlignment="1" applyProtection="1">
      <alignment horizontal="center" vertical="center" shrinkToFit="1"/>
      <protection hidden="1"/>
    </xf>
    <xf numFmtId="0" fontId="70" fillId="0" borderId="37" xfId="13" applyFont="1" applyBorder="1" applyAlignment="1" applyProtection="1">
      <alignment horizontal="center" vertical="center" shrinkToFit="1"/>
      <protection hidden="1"/>
    </xf>
    <xf numFmtId="0" fontId="70" fillId="0" borderId="33" xfId="13" applyFont="1" applyBorder="1" applyAlignment="1" applyProtection="1">
      <alignment horizontal="left" vertical="center"/>
      <protection locked="0"/>
    </xf>
    <xf numFmtId="0" fontId="70" fillId="0" borderId="24" xfId="13" applyFont="1" applyBorder="1" applyAlignment="1" applyProtection="1">
      <alignment horizontal="left" vertical="center"/>
      <protection locked="0"/>
    </xf>
    <xf numFmtId="0" fontId="70" fillId="0" borderId="24" xfId="16" applyFont="1" applyBorder="1" applyAlignment="1" applyProtection="1">
      <alignment horizontal="left" vertical="center"/>
      <protection locked="0"/>
    </xf>
    <xf numFmtId="0" fontId="70" fillId="0" borderId="26" xfId="13" applyFont="1" applyBorder="1" applyAlignment="1" applyProtection="1">
      <alignment horizontal="center" vertical="center"/>
      <protection locked="0"/>
    </xf>
    <xf numFmtId="0" fontId="70" fillId="0" borderId="39" xfId="13" applyFont="1" applyBorder="1" applyAlignment="1" applyProtection="1">
      <alignment horizontal="center" vertical="center"/>
      <protection locked="0"/>
    </xf>
    <xf numFmtId="0" fontId="70" fillId="0" borderId="40" xfId="13" applyFont="1" applyBorder="1" applyAlignment="1" applyProtection="1">
      <alignment horizontal="center" vertical="center"/>
      <protection locked="0"/>
    </xf>
    <xf numFmtId="0" fontId="67" fillId="0" borderId="0" xfId="12" applyFont="1" applyAlignment="1" applyProtection="1">
      <alignment horizontal="right" vertical="center"/>
      <protection locked="0"/>
    </xf>
    <xf numFmtId="0" fontId="69" fillId="0" borderId="0" xfId="12" applyFont="1" applyAlignment="1" applyProtection="1">
      <alignment horizontal="left" vertical="top" wrapText="1"/>
      <protection locked="0"/>
    </xf>
    <xf numFmtId="0" fontId="69" fillId="8" borderId="16" xfId="12" applyFont="1" applyFill="1" applyBorder="1" applyAlignment="1" applyProtection="1">
      <alignment horizontal="center" vertical="center"/>
      <protection locked="0"/>
    </xf>
    <xf numFmtId="0" fontId="69" fillId="8" borderId="64" xfId="12" applyFont="1" applyFill="1" applyBorder="1" applyAlignment="1" applyProtection="1">
      <alignment horizontal="center" vertical="center"/>
      <protection locked="0"/>
    </xf>
    <xf numFmtId="0" fontId="69" fillId="8" borderId="14" xfId="12" applyFont="1" applyFill="1" applyBorder="1" applyAlignment="1" applyProtection="1">
      <alignment horizontal="center" vertical="center"/>
      <protection locked="0"/>
    </xf>
    <xf numFmtId="0" fontId="69" fillId="0" borderId="16" xfId="12" applyFont="1" applyBorder="1" applyAlignment="1" applyProtection="1">
      <alignment vertical="center" wrapText="1"/>
      <protection locked="0"/>
    </xf>
    <xf numFmtId="0" fontId="69" fillId="0" borderId="64" xfId="12" applyFont="1" applyBorder="1" applyAlignment="1" applyProtection="1">
      <alignment vertical="center" wrapText="1"/>
      <protection locked="0"/>
    </xf>
    <xf numFmtId="0" fontId="69" fillId="0" borderId="14" xfId="12" applyFont="1" applyBorder="1" applyAlignment="1" applyProtection="1">
      <alignment vertical="center" wrapText="1"/>
      <protection locked="0"/>
    </xf>
    <xf numFmtId="0" fontId="69" fillId="0" borderId="16" xfId="12" applyFont="1" applyBorder="1" applyAlignment="1" applyProtection="1">
      <alignment horizontal="center" vertical="center"/>
      <protection locked="0"/>
    </xf>
    <xf numFmtId="0" fontId="69" fillId="0" borderId="14" xfId="12" applyFont="1" applyBorder="1" applyAlignment="1" applyProtection="1">
      <alignment horizontal="center" vertical="center"/>
      <protection locked="0"/>
    </xf>
    <xf numFmtId="0" fontId="69" fillId="0" borderId="15" xfId="12" applyFont="1" applyBorder="1" applyAlignment="1" applyProtection="1">
      <alignment vertical="center" wrapText="1"/>
      <protection locked="0"/>
    </xf>
    <xf numFmtId="0" fontId="69" fillId="0" borderId="15" xfId="12" applyFont="1" applyBorder="1" applyProtection="1">
      <alignment vertical="center"/>
      <protection locked="0"/>
    </xf>
    <xf numFmtId="0" fontId="69" fillId="0" borderId="49" xfId="12" applyFont="1" applyBorder="1" applyAlignment="1" applyProtection="1">
      <alignment horizontal="left" vertical="center" wrapText="1"/>
      <protection locked="0"/>
    </xf>
    <xf numFmtId="0" fontId="69" fillId="0" borderId="156" xfId="12" applyFont="1" applyBorder="1" applyAlignment="1" applyProtection="1">
      <alignment horizontal="left" vertical="center" wrapText="1"/>
      <protection locked="0"/>
    </xf>
    <xf numFmtId="0" fontId="69" fillId="0" borderId="16" xfId="12" applyFont="1" applyBorder="1" applyAlignment="1" applyProtection="1">
      <alignment horizontal="left" vertical="center" wrapText="1"/>
      <protection locked="0"/>
    </xf>
    <xf numFmtId="0" fontId="69" fillId="0" borderId="64" xfId="12" applyFont="1" applyBorder="1" applyAlignment="1" applyProtection="1">
      <alignment horizontal="left" vertical="center" wrapText="1"/>
      <protection locked="0"/>
    </xf>
    <xf numFmtId="0" fontId="69" fillId="0" borderId="57" xfId="12" applyFont="1" applyBorder="1" applyAlignment="1" applyProtection="1">
      <alignment horizontal="left" vertical="center" wrapText="1"/>
      <protection locked="0"/>
    </xf>
    <xf numFmtId="0" fontId="69" fillId="0" borderId="14" xfId="12" applyFont="1" applyBorder="1" applyAlignment="1" applyProtection="1">
      <alignment horizontal="left" vertical="center" wrapText="1"/>
      <protection locked="0"/>
    </xf>
    <xf numFmtId="0" fontId="69" fillId="0" borderId="58" xfId="12" applyFont="1" applyBorder="1" applyAlignment="1" applyProtection="1">
      <alignment horizontal="left" vertical="center" wrapText="1"/>
      <protection locked="0"/>
    </xf>
    <xf numFmtId="0" fontId="69" fillId="0" borderId="59" xfId="12" applyFont="1" applyBorder="1" applyAlignment="1" applyProtection="1">
      <alignment horizontal="left" vertical="center" wrapText="1"/>
      <protection locked="0"/>
    </xf>
    <xf numFmtId="0" fontId="82" fillId="0" borderId="0" xfId="12" applyFont="1" applyAlignment="1" applyProtection="1">
      <alignment horizontal="center" vertical="center"/>
      <protection locked="0"/>
    </xf>
    <xf numFmtId="0" fontId="69" fillId="0" borderId="16" xfId="12" applyFont="1" applyBorder="1" applyAlignment="1" applyProtection="1">
      <alignment horizontal="center" vertical="center" shrinkToFit="1"/>
      <protection hidden="1"/>
    </xf>
    <xf numFmtId="0" fontId="69" fillId="0" borderId="64" xfId="12" applyFont="1" applyBorder="1" applyAlignment="1" applyProtection="1">
      <alignment horizontal="center" vertical="center" shrinkToFit="1"/>
      <protection hidden="1"/>
    </xf>
    <xf numFmtId="0" fontId="69" fillId="0" borderId="14" xfId="12" applyFont="1" applyBorder="1" applyAlignment="1" applyProtection="1">
      <alignment horizontal="center" vertical="center" shrinkToFit="1"/>
      <protection hidden="1"/>
    </xf>
    <xf numFmtId="0" fontId="69" fillId="0" borderId="64" xfId="12" applyFont="1" applyBorder="1" applyAlignment="1" applyProtection="1">
      <alignment horizontal="center" vertical="center"/>
      <protection locked="0"/>
    </xf>
    <xf numFmtId="0" fontId="1" fillId="0" borderId="0" xfId="21" applyAlignment="1" applyProtection="1">
      <alignment horizontal="left" vertical="center"/>
      <protection locked="0"/>
    </xf>
    <xf numFmtId="0" fontId="69" fillId="0" borderId="0" xfId="21" applyFont="1" applyAlignment="1" applyProtection="1">
      <alignment horizontal="left" vertical="center"/>
      <protection locked="0"/>
    </xf>
    <xf numFmtId="0" fontId="63" fillId="0" borderId="4" xfId="21" applyFont="1" applyBorder="1" applyAlignment="1" applyProtection="1">
      <alignment horizontal="center" vertical="center" textRotation="255" wrapText="1"/>
      <protection locked="0"/>
    </xf>
    <xf numFmtId="0" fontId="63" fillId="0" borderId="13" xfId="21" applyFont="1" applyBorder="1" applyAlignment="1" applyProtection="1">
      <alignment horizontal="center" vertical="center" textRotation="255" wrapText="1"/>
      <protection locked="0"/>
    </xf>
    <xf numFmtId="0" fontId="63" fillId="0" borderId="22" xfId="21" applyFont="1" applyBorder="1" applyAlignment="1" applyProtection="1">
      <alignment horizontal="center" vertical="center" textRotation="255" wrapText="1"/>
      <protection locked="0"/>
    </xf>
    <xf numFmtId="0" fontId="69" fillId="0" borderId="8" xfId="21" applyFont="1" applyBorder="1" applyAlignment="1" applyProtection="1">
      <alignment horizontal="left" vertical="center"/>
      <protection locked="0"/>
    </xf>
    <xf numFmtId="0" fontId="69" fillId="0" borderId="36" xfId="21" applyFont="1" applyBorder="1" applyAlignment="1" applyProtection="1">
      <alignment horizontal="left" vertical="center"/>
      <protection locked="0"/>
    </xf>
    <xf numFmtId="0" fontId="73" fillId="0" borderId="36" xfId="21" applyFont="1" applyBorder="1" applyAlignment="1" applyProtection="1">
      <alignment horizontal="left" vertical="center" wrapText="1"/>
      <protection locked="0"/>
    </xf>
    <xf numFmtId="0" fontId="73" fillId="0" borderId="37" xfId="21" applyFont="1" applyBorder="1" applyAlignment="1" applyProtection="1">
      <alignment horizontal="left" vertical="center" wrapText="1"/>
      <protection locked="0"/>
    </xf>
    <xf numFmtId="0" fontId="69" fillId="0" borderId="16" xfId="21" applyFont="1" applyBorder="1" applyAlignment="1" applyProtection="1">
      <alignment horizontal="left" vertical="center"/>
      <protection locked="0"/>
    </xf>
    <xf numFmtId="0" fontId="69" fillId="0" borderId="64" xfId="21" applyFont="1" applyBorder="1" applyAlignment="1" applyProtection="1">
      <alignment horizontal="left" vertical="center"/>
      <protection locked="0"/>
    </xf>
    <xf numFmtId="0" fontId="73" fillId="0" borderId="64" xfId="21" applyFont="1" applyBorder="1" applyAlignment="1" applyProtection="1">
      <alignment horizontal="left" vertical="center" wrapText="1"/>
      <protection locked="0"/>
    </xf>
    <xf numFmtId="0" fontId="73" fillId="0" borderId="45" xfId="21" applyFont="1" applyBorder="1" applyAlignment="1" applyProtection="1">
      <alignment horizontal="left" vertical="center" wrapText="1"/>
      <protection locked="0"/>
    </xf>
    <xf numFmtId="0" fontId="69" fillId="0" borderId="26" xfId="21" applyFont="1" applyBorder="1" applyAlignment="1" applyProtection="1">
      <alignment horizontal="left" vertical="center"/>
      <protection locked="0"/>
    </xf>
    <xf numFmtId="0" fontId="69" fillId="0" borderId="39" xfId="21" applyFont="1" applyBorder="1" applyAlignment="1" applyProtection="1">
      <alignment horizontal="left" vertical="center"/>
      <protection locked="0"/>
    </xf>
    <xf numFmtId="0" fontId="69" fillId="0" borderId="0" xfId="21" applyFont="1" applyAlignment="1" applyProtection="1">
      <alignment horizontal="left" vertical="center" wrapText="1" shrinkToFit="1" readingOrder="1"/>
      <protection locked="0"/>
    </xf>
    <xf numFmtId="0" fontId="69" fillId="0" borderId="0" xfId="21" applyFont="1" applyAlignment="1" applyProtection="1">
      <alignment horizontal="left" vertical="center" wrapText="1"/>
      <protection locked="0"/>
    </xf>
    <xf numFmtId="0" fontId="63" fillId="0" borderId="79" xfId="21" applyFont="1" applyBorder="1" applyAlignment="1" applyProtection="1">
      <alignment horizontal="left" vertical="center" wrapText="1"/>
      <protection locked="0"/>
    </xf>
    <xf numFmtId="0" fontId="63" fillId="0" borderId="66" xfId="21" applyFont="1" applyBorder="1" applyAlignment="1" applyProtection="1">
      <alignment horizontal="left" vertical="center" wrapText="1"/>
      <protection locked="0"/>
    </xf>
    <xf numFmtId="0" fontId="63" fillId="0" borderId="48" xfId="21" applyFont="1" applyBorder="1" applyAlignment="1" applyProtection="1">
      <alignment horizontal="left" vertical="center" wrapText="1"/>
      <protection locked="0"/>
    </xf>
    <xf numFmtId="0" fontId="63" fillId="0" borderId="46" xfId="21" applyFont="1" applyBorder="1" applyAlignment="1" applyProtection="1">
      <alignment horizontal="left" vertical="center" wrapText="1"/>
      <protection locked="0"/>
    </xf>
    <xf numFmtId="0" fontId="63" fillId="0" borderId="0" xfId="21" applyFont="1" applyAlignment="1" applyProtection="1">
      <alignment horizontal="left" vertical="center" wrapText="1"/>
      <protection locked="0"/>
    </xf>
    <xf numFmtId="0" fontId="63" fillId="0" borderId="47" xfId="21" applyFont="1" applyBorder="1" applyAlignment="1" applyProtection="1">
      <alignment horizontal="left" vertical="center" wrapText="1"/>
      <protection locked="0"/>
    </xf>
    <xf numFmtId="0" fontId="63" fillId="0" borderId="75" xfId="21" applyFont="1" applyBorder="1" applyAlignment="1" applyProtection="1">
      <alignment horizontal="left" vertical="center" wrapText="1"/>
      <protection locked="0"/>
    </xf>
    <xf numFmtId="0" fontId="63" fillId="0" borderId="59" xfId="21" applyFont="1" applyBorder="1" applyAlignment="1" applyProtection="1">
      <alignment horizontal="left" vertical="center" wrapText="1"/>
      <protection locked="0"/>
    </xf>
    <xf numFmtId="0" fontId="63" fillId="0" borderId="62" xfId="21" applyFont="1" applyBorder="1" applyAlignment="1" applyProtection="1">
      <alignment horizontal="left" vertical="center" wrapText="1"/>
      <protection locked="0"/>
    </xf>
    <xf numFmtId="0" fontId="69" fillId="0" borderId="65" xfId="21" applyFont="1" applyBorder="1" applyAlignment="1" applyProtection="1">
      <alignment horizontal="left" vertical="center" wrapText="1"/>
      <protection locked="0"/>
    </xf>
    <xf numFmtId="0" fontId="69" fillId="0" borderId="66" xfId="21" applyFont="1" applyBorder="1" applyAlignment="1" applyProtection="1">
      <alignment horizontal="left" vertical="center" wrapText="1"/>
      <protection locked="0"/>
    </xf>
    <xf numFmtId="0" fontId="69" fillId="0" borderId="48" xfId="21" applyFont="1" applyBorder="1" applyAlignment="1" applyProtection="1">
      <alignment horizontal="left" vertical="center" wrapText="1"/>
      <protection locked="0"/>
    </xf>
    <xf numFmtId="0" fontId="69" fillId="0" borderId="58" xfId="21" applyFont="1" applyBorder="1" applyAlignment="1" applyProtection="1">
      <alignment horizontal="left" vertical="center" wrapText="1"/>
      <protection locked="0"/>
    </xf>
    <xf numFmtId="0" fontId="69" fillId="0" borderId="59" xfId="21" applyFont="1" applyBorder="1" applyAlignment="1" applyProtection="1">
      <alignment horizontal="left" vertical="center" wrapText="1"/>
      <protection locked="0"/>
    </xf>
    <xf numFmtId="0" fontId="69" fillId="0" borderId="62" xfId="21" applyFont="1" applyBorder="1" applyAlignment="1" applyProtection="1">
      <alignment horizontal="left" vertical="center" wrapText="1"/>
      <protection locked="0"/>
    </xf>
    <xf numFmtId="0" fontId="69" fillId="0" borderId="65" xfId="21" applyFont="1" applyBorder="1" applyAlignment="1" applyProtection="1">
      <alignment horizontal="center" vertical="center"/>
      <protection locked="0"/>
    </xf>
    <xf numFmtId="0" fontId="69" fillId="0" borderId="66" xfId="21" applyFont="1" applyBorder="1" applyAlignment="1" applyProtection="1">
      <alignment horizontal="center" vertical="center"/>
      <protection locked="0"/>
    </xf>
    <xf numFmtId="0" fontId="69" fillId="0" borderId="74" xfId="21" applyFont="1" applyBorder="1" applyAlignment="1" applyProtection="1">
      <alignment horizontal="center" vertical="center"/>
      <protection locked="0"/>
    </xf>
    <xf numFmtId="0" fontId="69" fillId="0" borderId="58" xfId="21" applyFont="1" applyBorder="1" applyAlignment="1" applyProtection="1">
      <alignment horizontal="center" vertical="center"/>
      <protection locked="0"/>
    </xf>
    <xf numFmtId="0" fontId="69" fillId="0" borderId="59" xfId="21" applyFont="1" applyBorder="1" applyAlignment="1" applyProtection="1">
      <alignment horizontal="center" vertical="center"/>
      <protection locked="0"/>
    </xf>
    <xf numFmtId="0" fontId="69" fillId="0" borderId="60" xfId="21" applyFont="1" applyBorder="1" applyAlignment="1" applyProtection="1">
      <alignment horizontal="center" vertical="center"/>
      <protection locked="0"/>
    </xf>
    <xf numFmtId="0" fontId="69" fillId="0" borderId="14" xfId="21" applyFont="1" applyBorder="1" applyAlignment="1" applyProtection="1">
      <alignment horizontal="left" vertical="center"/>
      <protection locked="0"/>
    </xf>
    <xf numFmtId="0" fontId="73" fillId="0" borderId="26" xfId="21" applyFont="1" applyBorder="1" applyAlignment="1" applyProtection="1">
      <alignment horizontal="left"/>
      <protection locked="0"/>
    </xf>
    <xf numFmtId="0" fontId="73" fillId="0" borderId="39" xfId="21" applyFont="1" applyBorder="1" applyAlignment="1" applyProtection="1">
      <alignment horizontal="left"/>
      <protection locked="0"/>
    </xf>
    <xf numFmtId="0" fontId="73" fillId="0" borderId="40" xfId="21" applyFont="1" applyBorder="1" applyAlignment="1" applyProtection="1">
      <alignment horizontal="left"/>
      <protection locked="0"/>
    </xf>
    <xf numFmtId="0" fontId="63" fillId="0" borderId="67" xfId="21" applyFont="1" applyBorder="1" applyAlignment="1" applyProtection="1">
      <alignment horizontal="left" vertical="center"/>
      <protection locked="0"/>
    </xf>
    <xf numFmtId="0" fontId="63" fillId="0" borderId="64" xfId="21" applyFont="1" applyBorder="1" applyAlignment="1" applyProtection="1">
      <alignment horizontal="left" vertical="center"/>
      <protection locked="0"/>
    </xf>
    <xf numFmtId="0" fontId="63" fillId="0" borderId="14" xfId="21" applyFont="1" applyBorder="1" applyAlignment="1" applyProtection="1">
      <alignment horizontal="left" vertical="center"/>
      <protection locked="0"/>
    </xf>
    <xf numFmtId="0" fontId="69" fillId="0" borderId="16" xfId="21" applyFont="1" applyBorder="1" applyAlignment="1" applyProtection="1">
      <alignment horizontal="center" vertical="center" shrinkToFit="1"/>
      <protection hidden="1"/>
    </xf>
    <xf numFmtId="0" fontId="69" fillId="0" borderId="64" xfId="21" applyFont="1" applyBorder="1" applyAlignment="1" applyProtection="1">
      <alignment horizontal="center" vertical="center" shrinkToFit="1"/>
      <protection hidden="1"/>
    </xf>
    <xf numFmtId="0" fontId="69" fillId="0" borderId="45" xfId="21" applyFont="1" applyBorder="1" applyAlignment="1" applyProtection="1">
      <alignment horizontal="center" vertical="center" shrinkToFit="1"/>
      <protection hidden="1"/>
    </xf>
    <xf numFmtId="0" fontId="69" fillId="0" borderId="0" xfId="21" applyFont="1" applyProtection="1">
      <alignment vertical="center"/>
      <protection locked="0"/>
    </xf>
    <xf numFmtId="0" fontId="63" fillId="0" borderId="0" xfId="21" applyFont="1" applyAlignment="1" applyProtection="1">
      <alignment horizontal="right" vertical="center"/>
      <protection locked="0"/>
    </xf>
    <xf numFmtId="0" fontId="64" fillId="0" borderId="0" xfId="21" applyFont="1" applyAlignment="1" applyProtection="1">
      <alignment horizontal="center" vertical="center" wrapText="1"/>
      <protection locked="0"/>
    </xf>
    <xf numFmtId="0" fontId="64" fillId="0" borderId="0" xfId="21" applyFont="1" applyAlignment="1" applyProtection="1">
      <alignment horizontal="center" vertical="center"/>
      <protection locked="0"/>
    </xf>
    <xf numFmtId="0" fontId="63" fillId="0" borderId="35" xfId="21" applyFont="1" applyBorder="1" applyAlignment="1" applyProtection="1">
      <alignment horizontal="left" vertical="center"/>
      <protection locked="0"/>
    </xf>
    <xf numFmtId="0" fontId="63" fillId="0" borderId="36" xfId="21" applyFont="1" applyBorder="1" applyAlignment="1" applyProtection="1">
      <alignment horizontal="left" vertical="center"/>
      <protection locked="0"/>
    </xf>
    <xf numFmtId="0" fontId="63" fillId="0" borderId="5" xfId="21" applyFont="1" applyBorder="1" applyAlignment="1" applyProtection="1">
      <alignment horizontal="left" vertical="center"/>
      <protection locked="0"/>
    </xf>
    <xf numFmtId="0" fontId="63" fillId="0" borderId="8" xfId="21" applyFont="1" applyBorder="1" applyAlignment="1" applyProtection="1">
      <alignment horizontal="center" vertical="center"/>
      <protection locked="0"/>
    </xf>
    <xf numFmtId="0" fontId="63" fillId="0" borderId="36" xfId="21" applyFont="1" applyBorder="1" applyAlignment="1" applyProtection="1">
      <alignment horizontal="center" vertical="center"/>
      <protection locked="0"/>
    </xf>
    <xf numFmtId="0" fontId="63" fillId="0" borderId="37" xfId="21" applyFont="1" applyBorder="1" applyAlignment="1" applyProtection="1">
      <alignment horizontal="center" vertical="center"/>
      <protection locked="0"/>
    </xf>
    <xf numFmtId="0" fontId="39" fillId="0" borderId="64" xfId="3" applyFont="1" applyBorder="1" applyAlignment="1" applyProtection="1">
      <alignment horizontal="left" vertical="center" wrapText="1"/>
      <protection locked="0"/>
    </xf>
    <xf numFmtId="0" fontId="39" fillId="0" borderId="14" xfId="3" applyFont="1" applyBorder="1" applyAlignment="1" applyProtection="1">
      <alignment horizontal="left" vertical="center" wrapText="1"/>
      <protection locked="0"/>
    </xf>
    <xf numFmtId="0" fontId="39" fillId="0" borderId="49" xfId="3" applyFont="1" applyBorder="1" applyAlignment="1" applyProtection="1">
      <alignment horizontal="left" vertical="center" wrapText="1" indent="1"/>
      <protection locked="0"/>
    </xf>
    <xf numFmtId="0" fontId="39" fillId="0" borderId="57" xfId="3" applyFont="1" applyBorder="1" applyAlignment="1" applyProtection="1">
      <alignment horizontal="left" vertical="center" indent="1"/>
      <protection locked="0"/>
    </xf>
    <xf numFmtId="0" fontId="39" fillId="0" borderId="138" xfId="3" applyFont="1" applyBorder="1" applyAlignment="1" applyProtection="1">
      <alignment horizontal="left" vertical="center" wrapText="1"/>
      <protection locked="0"/>
    </xf>
    <xf numFmtId="0" fontId="39" fillId="0" borderId="57" xfId="3" applyFont="1" applyBorder="1" applyAlignment="1" applyProtection="1">
      <alignment horizontal="left" vertical="center" wrapText="1"/>
      <protection locked="0"/>
    </xf>
    <xf numFmtId="0" fontId="39" fillId="0" borderId="64" xfId="3" applyFont="1" applyBorder="1" applyAlignment="1" applyProtection="1">
      <alignment horizontal="left" vertical="center"/>
      <protection locked="0"/>
    </xf>
    <xf numFmtId="0" fontId="39" fillId="0" borderId="14" xfId="3" applyFont="1" applyBorder="1" applyAlignment="1" applyProtection="1">
      <alignment horizontal="left" vertical="center"/>
      <protection locked="0"/>
    </xf>
    <xf numFmtId="0" fontId="38" fillId="0" borderId="0" xfId="3" applyFont="1" applyAlignment="1" applyProtection="1">
      <alignment horizontal="center" vertical="center"/>
      <protection locked="0"/>
    </xf>
    <xf numFmtId="0" fontId="39" fillId="0" borderId="0" xfId="22" applyFont="1" applyProtection="1">
      <alignment vertical="center"/>
      <protection locked="0"/>
    </xf>
    <xf numFmtId="0" fontId="39" fillId="0" borderId="0" xfId="22" applyFont="1" applyAlignment="1" applyProtection="1">
      <alignment horizontal="right" vertical="center"/>
      <protection locked="0"/>
    </xf>
    <xf numFmtId="0" fontId="88" fillId="6" borderId="0" xfId="22" applyFont="1" applyFill="1" applyAlignment="1" applyProtection="1">
      <alignment horizontal="center" vertical="center" wrapText="1"/>
      <protection locked="0"/>
    </xf>
    <xf numFmtId="0" fontId="88" fillId="6" borderId="0" xfId="22" applyFont="1" applyFill="1" applyAlignment="1" applyProtection="1">
      <alignment horizontal="center" vertical="center"/>
      <protection locked="0"/>
    </xf>
    <xf numFmtId="0" fontId="88" fillId="6" borderId="15" xfId="22" applyFont="1" applyFill="1" applyBorder="1" applyAlignment="1" applyProtection="1">
      <alignment horizontal="center" vertical="center" wrapText="1"/>
      <protection locked="0"/>
    </xf>
    <xf numFmtId="0" fontId="88" fillId="6" borderId="15" xfId="22" applyFont="1" applyFill="1" applyBorder="1" applyAlignment="1" applyProtection="1">
      <alignment horizontal="center" vertical="center"/>
      <protection hidden="1"/>
    </xf>
    <xf numFmtId="0" fontId="88" fillId="6" borderId="15" xfId="22" applyFont="1" applyFill="1" applyBorder="1" applyAlignment="1" applyProtection="1">
      <alignment horizontal="center" vertical="center"/>
      <protection locked="0"/>
    </xf>
    <xf numFmtId="0" fontId="43" fillId="6" borderId="65" xfId="22" applyFont="1" applyFill="1" applyBorder="1" applyAlignment="1" applyProtection="1">
      <alignment horizontal="center" vertical="center" wrapText="1"/>
      <protection locked="0"/>
    </xf>
    <xf numFmtId="0" fontId="43" fillId="6" borderId="48" xfId="22" applyFont="1" applyFill="1" applyBorder="1" applyAlignment="1" applyProtection="1">
      <alignment horizontal="center" vertical="center" wrapText="1"/>
      <protection locked="0"/>
    </xf>
    <xf numFmtId="0" fontId="43" fillId="6" borderId="12" xfId="22" applyFont="1" applyFill="1" applyBorder="1" applyAlignment="1" applyProtection="1">
      <alignment horizontal="center" vertical="center" wrapText="1"/>
      <protection locked="0"/>
    </xf>
    <xf numFmtId="0" fontId="43" fillId="6" borderId="47" xfId="22" applyFont="1" applyFill="1" applyBorder="1" applyAlignment="1" applyProtection="1">
      <alignment horizontal="center" vertical="center" wrapText="1"/>
      <protection locked="0"/>
    </xf>
    <xf numFmtId="0" fontId="43" fillId="6" borderId="58" xfId="22" applyFont="1" applyFill="1" applyBorder="1" applyAlignment="1" applyProtection="1">
      <alignment horizontal="center" vertical="center" wrapText="1"/>
      <protection locked="0"/>
    </xf>
    <xf numFmtId="0" fontId="43" fillId="6" borderId="62" xfId="22" applyFont="1" applyFill="1" applyBorder="1" applyAlignment="1" applyProtection="1">
      <alignment horizontal="center" vertical="center" wrapText="1"/>
      <protection locked="0"/>
    </xf>
    <xf numFmtId="0" fontId="43" fillId="6" borderId="65" xfId="22" applyFont="1" applyFill="1" applyBorder="1" applyAlignment="1" applyProtection="1">
      <alignment horizontal="right" vertical="center"/>
      <protection locked="0"/>
    </xf>
    <xf numFmtId="0" fontId="43" fillId="6" borderId="48" xfId="22" applyFont="1" applyFill="1" applyBorder="1" applyAlignment="1" applyProtection="1">
      <alignment horizontal="right" vertical="center"/>
      <protection locked="0"/>
    </xf>
    <xf numFmtId="0" fontId="43" fillId="6" borderId="12" xfId="22" applyFont="1" applyFill="1" applyBorder="1" applyAlignment="1" applyProtection="1">
      <alignment horizontal="right" vertical="center"/>
      <protection locked="0"/>
    </xf>
    <xf numFmtId="0" fontId="43" fillId="6" borderId="47" xfId="22" applyFont="1" applyFill="1" applyBorder="1" applyAlignment="1" applyProtection="1">
      <alignment horizontal="right" vertical="center"/>
      <protection locked="0"/>
    </xf>
    <xf numFmtId="0" fontId="43" fillId="6" borderId="58" xfId="22" applyFont="1" applyFill="1" applyBorder="1" applyAlignment="1" applyProtection="1">
      <alignment horizontal="right" vertical="center"/>
      <protection locked="0"/>
    </xf>
    <xf numFmtId="0" fontId="43" fillId="6" borderId="62" xfId="22" applyFont="1" applyFill="1" applyBorder="1" applyAlignment="1" applyProtection="1">
      <alignment horizontal="right" vertical="center"/>
      <protection locked="0"/>
    </xf>
    <xf numFmtId="0" fontId="43" fillId="6" borderId="66" xfId="22" applyFont="1" applyFill="1" applyBorder="1" applyAlignment="1" applyProtection="1">
      <alignment horizontal="center" vertical="center" wrapText="1"/>
      <protection locked="0"/>
    </xf>
    <xf numFmtId="0" fontId="43" fillId="6" borderId="0" xfId="22" applyFont="1" applyFill="1" applyAlignment="1" applyProtection="1">
      <alignment horizontal="center" vertical="center" wrapText="1"/>
      <protection locked="0"/>
    </xf>
    <xf numFmtId="0" fontId="43" fillId="6" borderId="59" xfId="22" applyFont="1" applyFill="1" applyBorder="1" applyAlignment="1" applyProtection="1">
      <alignment horizontal="center" vertical="center" wrapText="1"/>
      <protection locked="0"/>
    </xf>
    <xf numFmtId="9" fontId="43" fillId="6" borderId="15" xfId="22" applyNumberFormat="1" applyFont="1" applyFill="1" applyBorder="1" applyAlignment="1" applyProtection="1">
      <alignment horizontal="right" vertical="center"/>
      <protection locked="0"/>
    </xf>
    <xf numFmtId="0" fontId="43" fillId="6" borderId="15" xfId="22" applyFont="1" applyFill="1" applyBorder="1" applyAlignment="1" applyProtection="1">
      <alignment horizontal="center" vertical="center"/>
      <protection locked="0"/>
    </xf>
    <xf numFmtId="0" fontId="43" fillId="6" borderId="16" xfId="22" applyFont="1" applyFill="1" applyBorder="1" applyAlignment="1" applyProtection="1">
      <alignment horizontal="center" vertical="center"/>
      <protection locked="0"/>
    </xf>
    <xf numFmtId="0" fontId="43" fillId="6" borderId="35" xfId="22" applyFont="1" applyFill="1" applyBorder="1" applyAlignment="1" applyProtection="1">
      <alignment horizontal="center" vertical="center" wrapText="1"/>
      <protection locked="0"/>
    </xf>
    <xf numFmtId="0" fontId="43" fillId="6" borderId="37" xfId="22" applyFont="1" applyFill="1" applyBorder="1" applyAlignment="1" applyProtection="1">
      <alignment horizontal="center" vertical="center"/>
      <protection locked="0"/>
    </xf>
    <xf numFmtId="58" fontId="43" fillId="6" borderId="65" xfId="22" applyNumberFormat="1" applyFont="1" applyFill="1" applyBorder="1" applyAlignment="1" applyProtection="1">
      <alignment horizontal="center" vertical="center"/>
      <protection locked="0"/>
    </xf>
    <xf numFmtId="0" fontId="43" fillId="6" borderId="48" xfId="22" applyFont="1" applyFill="1" applyBorder="1" applyAlignment="1" applyProtection="1">
      <alignment horizontal="center" vertical="center"/>
      <protection locked="0"/>
    </xf>
    <xf numFmtId="58" fontId="43" fillId="6" borderId="67" xfId="22" applyNumberFormat="1" applyFont="1" applyFill="1" applyBorder="1" applyAlignment="1" applyProtection="1">
      <alignment horizontal="center" vertical="center"/>
      <protection locked="0"/>
    </xf>
    <xf numFmtId="0" fontId="43" fillId="6" borderId="45" xfId="22" applyFont="1" applyFill="1" applyBorder="1" applyAlignment="1" applyProtection="1">
      <alignment horizontal="center" vertical="center"/>
      <protection locked="0"/>
    </xf>
    <xf numFmtId="0" fontId="43" fillId="6" borderId="14" xfId="22" applyFont="1" applyFill="1" applyBorder="1" applyAlignment="1" applyProtection="1">
      <alignment horizontal="center" vertical="center"/>
      <protection locked="0"/>
    </xf>
    <xf numFmtId="58" fontId="43" fillId="6" borderId="16" xfId="22" applyNumberFormat="1" applyFont="1" applyFill="1" applyBorder="1" applyAlignment="1" applyProtection="1">
      <alignment horizontal="center" vertical="center"/>
      <protection locked="0"/>
    </xf>
    <xf numFmtId="58" fontId="43" fillId="6" borderId="14" xfId="22" applyNumberFormat="1" applyFont="1" applyFill="1" applyBorder="1" applyAlignment="1" applyProtection="1">
      <alignment horizontal="center" vertical="center"/>
      <protection locked="0"/>
    </xf>
    <xf numFmtId="0" fontId="43" fillId="6" borderId="64" xfId="22" applyFont="1" applyFill="1" applyBorder="1" applyAlignment="1" applyProtection="1">
      <alignment horizontal="center" vertical="center"/>
      <protection locked="0"/>
    </xf>
    <xf numFmtId="58" fontId="43" fillId="6" borderId="45" xfId="22" applyNumberFormat="1" applyFont="1" applyFill="1" applyBorder="1" applyAlignment="1" applyProtection="1">
      <alignment horizontal="center" vertical="center"/>
      <protection locked="0"/>
    </xf>
    <xf numFmtId="0" fontId="43" fillId="6" borderId="30" xfId="22" applyFont="1" applyFill="1" applyBorder="1" applyAlignment="1" applyProtection="1">
      <alignment horizontal="center" vertical="center"/>
      <protection locked="0"/>
    </xf>
    <xf numFmtId="0" fontId="43" fillId="6" borderId="17" xfId="22" applyFont="1" applyFill="1" applyBorder="1" applyAlignment="1" applyProtection="1">
      <alignment horizontal="center" vertical="center"/>
      <protection locked="0"/>
    </xf>
    <xf numFmtId="0" fontId="43" fillId="6" borderId="67" xfId="22" applyFont="1" applyFill="1" applyBorder="1" applyAlignment="1" applyProtection="1">
      <alignment horizontal="center" vertical="center"/>
      <protection locked="0"/>
    </xf>
    <xf numFmtId="0" fontId="43" fillId="6" borderId="79" xfId="22" applyFont="1" applyFill="1" applyBorder="1" applyAlignment="1" applyProtection="1">
      <alignment horizontal="center" vertical="center"/>
      <protection locked="0"/>
    </xf>
    <xf numFmtId="0" fontId="43" fillId="6" borderId="74" xfId="22" applyFont="1" applyFill="1" applyBorder="1" applyAlignment="1" applyProtection="1">
      <alignment horizontal="center" vertical="center"/>
      <protection locked="0"/>
    </xf>
    <xf numFmtId="58" fontId="43" fillId="6" borderId="15" xfId="22" applyNumberFormat="1" applyFont="1" applyFill="1" applyBorder="1" applyAlignment="1" applyProtection="1">
      <alignment horizontal="center" vertical="center"/>
      <protection locked="0"/>
    </xf>
    <xf numFmtId="0" fontId="42" fillId="6" borderId="0" xfId="22" applyFont="1" applyFill="1" applyAlignment="1" applyProtection="1">
      <alignment horizontal="left" vertical="center" wrapText="1"/>
      <protection locked="0"/>
    </xf>
    <xf numFmtId="0" fontId="42" fillId="6" borderId="0" xfId="22" applyFont="1" applyFill="1" applyAlignment="1" applyProtection="1">
      <alignment horizontal="left" vertical="center"/>
      <protection locked="0"/>
    </xf>
    <xf numFmtId="58" fontId="43" fillId="6" borderId="38" xfId="22" applyNumberFormat="1" applyFont="1" applyFill="1" applyBorder="1" applyAlignment="1" applyProtection="1">
      <alignment horizontal="center" vertical="center"/>
      <protection locked="0"/>
    </xf>
    <xf numFmtId="0" fontId="43" fillId="6" borderId="40" xfId="22" applyFont="1" applyFill="1" applyBorder="1" applyAlignment="1" applyProtection="1">
      <alignment horizontal="center" vertical="center"/>
      <protection locked="0"/>
    </xf>
    <xf numFmtId="0" fontId="9" fillId="0" borderId="188" xfId="27" applyFont="1" applyBorder="1" applyAlignment="1" applyProtection="1">
      <alignment horizontal="center" vertical="center"/>
      <protection locked="0"/>
    </xf>
    <xf numFmtId="0" fontId="1" fillId="0" borderId="184" xfId="3" applyBorder="1" applyAlignment="1" applyProtection="1">
      <alignment horizontal="center" vertical="center"/>
      <protection locked="0"/>
    </xf>
    <xf numFmtId="0" fontId="1" fillId="0" borderId="189" xfId="3" applyBorder="1" applyAlignment="1" applyProtection="1">
      <alignment horizontal="center" vertical="center"/>
      <protection locked="0"/>
    </xf>
    <xf numFmtId="0" fontId="9" fillId="0" borderId="189" xfId="27" applyFont="1" applyBorder="1" applyAlignment="1" applyProtection="1">
      <alignment horizontal="center" vertical="center" wrapText="1"/>
      <protection locked="0"/>
    </xf>
    <xf numFmtId="0" fontId="9" fillId="0" borderId="188" xfId="27" applyFont="1" applyBorder="1" applyAlignment="1" applyProtection="1">
      <alignment horizontal="center" vertical="center" wrapText="1"/>
      <protection hidden="1"/>
    </xf>
    <xf numFmtId="0" fontId="1" fillId="0" borderId="189" xfId="3" applyBorder="1" applyAlignment="1" applyProtection="1">
      <alignment horizontal="center" vertical="center"/>
      <protection hidden="1"/>
    </xf>
    <xf numFmtId="0" fontId="1" fillId="0" borderId="184" xfId="3" applyBorder="1" applyAlignment="1" applyProtection="1">
      <alignment horizontal="center" vertical="center"/>
      <protection hidden="1"/>
    </xf>
    <xf numFmtId="0" fontId="10" fillId="0" borderId="0" xfId="27" applyFont="1" applyAlignment="1" applyProtection="1">
      <alignment horizontal="center"/>
      <protection locked="0"/>
    </xf>
    <xf numFmtId="0" fontId="101" fillId="0" borderId="0" xfId="27" applyFont="1" applyAlignment="1" applyProtection="1">
      <alignment horizontal="center"/>
      <protection locked="0"/>
    </xf>
    <xf numFmtId="0" fontId="9" fillId="0" borderId="16" xfId="27" applyFont="1" applyBorder="1" applyAlignment="1" applyProtection="1">
      <alignment horizontal="center" vertical="center"/>
      <protection locked="0"/>
    </xf>
    <xf numFmtId="0" fontId="9" fillId="0" borderId="14" xfId="27" applyFont="1" applyBorder="1" applyAlignment="1" applyProtection="1">
      <alignment horizontal="center" vertical="center"/>
      <protection locked="0"/>
    </xf>
    <xf numFmtId="0" fontId="101" fillId="0" borderId="16" xfId="27" applyFont="1" applyBorder="1" applyAlignment="1" applyProtection="1">
      <alignment horizontal="center"/>
      <protection locked="0"/>
    </xf>
    <xf numFmtId="0" fontId="101" fillId="0" borderId="64" xfId="27" applyFont="1" applyBorder="1" applyAlignment="1" applyProtection="1">
      <alignment horizontal="center"/>
      <protection locked="0"/>
    </xf>
    <xf numFmtId="0" fontId="101" fillId="0" borderId="14" xfId="27" applyFont="1" applyBorder="1" applyAlignment="1" applyProtection="1">
      <alignment horizontal="center"/>
      <protection locked="0"/>
    </xf>
    <xf numFmtId="0" fontId="9" fillId="0" borderId="65" xfId="27" applyFont="1" applyBorder="1" applyAlignment="1" applyProtection="1">
      <alignment horizontal="center" vertical="center"/>
      <protection locked="0"/>
    </xf>
    <xf numFmtId="0" fontId="9" fillId="0" borderId="48" xfId="27" applyFont="1" applyBorder="1" applyAlignment="1" applyProtection="1">
      <alignment horizontal="center" vertical="center"/>
      <protection locked="0"/>
    </xf>
    <xf numFmtId="0" fontId="9" fillId="0" borderId="16" xfId="27" applyFont="1" applyBorder="1" applyAlignment="1" applyProtection="1">
      <alignment horizontal="center" vertical="center" shrinkToFit="1"/>
      <protection hidden="1"/>
    </xf>
    <xf numFmtId="0" fontId="9" fillId="0" borderId="64" xfId="27" applyFont="1" applyBorder="1" applyAlignment="1" applyProtection="1">
      <alignment horizontal="center" vertical="center" shrinkToFit="1"/>
      <protection hidden="1"/>
    </xf>
    <xf numFmtId="0" fontId="1" fillId="0" borderId="64" xfId="3" applyBorder="1" applyAlignment="1" applyProtection="1">
      <alignment horizontal="center" vertical="center" shrinkToFit="1"/>
      <protection hidden="1"/>
    </xf>
    <xf numFmtId="0" fontId="1" fillId="0" borderId="14" xfId="3" applyBorder="1" applyAlignment="1" applyProtection="1">
      <alignment horizontal="center" vertical="center" shrinkToFit="1"/>
      <protection hidden="1"/>
    </xf>
    <xf numFmtId="0" fontId="9" fillId="0" borderId="16" xfId="26" applyFont="1" applyBorder="1" applyAlignment="1" applyProtection="1">
      <alignment horizontal="left" vertical="center" wrapText="1"/>
      <protection locked="0"/>
    </xf>
    <xf numFmtId="0" fontId="9" fillId="0" borderId="64" xfId="26" applyFont="1" applyBorder="1" applyAlignment="1" applyProtection="1">
      <alignment horizontal="left" vertical="center" wrapText="1"/>
      <protection locked="0"/>
    </xf>
    <xf numFmtId="0" fontId="9" fillId="0" borderId="14" xfId="26" applyFont="1" applyBorder="1" applyAlignment="1" applyProtection="1">
      <alignment horizontal="left" vertical="center" wrapText="1"/>
      <protection locked="0"/>
    </xf>
    <xf numFmtId="0" fontId="9" fillId="0" borderId="16" xfId="27" applyFont="1" applyBorder="1" applyAlignment="1" applyProtection="1">
      <alignment horizontal="left" vertical="center" wrapText="1"/>
      <protection locked="0"/>
    </xf>
    <xf numFmtId="0" fontId="9" fillId="0" borderId="183" xfId="27" applyFont="1" applyBorder="1" applyAlignment="1" applyProtection="1">
      <alignment horizontal="center" vertical="center"/>
      <protection locked="0"/>
    </xf>
    <xf numFmtId="0" fontId="9" fillId="0" borderId="190" xfId="26" applyFont="1" applyBorder="1" applyAlignment="1" applyProtection="1">
      <alignment horizontal="center" vertical="center"/>
      <protection locked="0"/>
    </xf>
    <xf numFmtId="0" fontId="9" fillId="0" borderId="183" xfId="26" applyFont="1" applyBorder="1" applyAlignment="1" applyProtection="1">
      <alignment horizontal="center" vertical="center"/>
      <protection locked="0"/>
    </xf>
    <xf numFmtId="0" fontId="9" fillId="0" borderId="182" xfId="26" applyFont="1" applyBorder="1" applyAlignment="1" applyProtection="1">
      <alignment horizontal="center" vertical="center"/>
      <protection locked="0"/>
    </xf>
    <xf numFmtId="0" fontId="1" fillId="0" borderId="64" xfId="26" applyBorder="1" applyAlignment="1" applyProtection="1">
      <alignment vertical="center" wrapText="1"/>
      <protection locked="0"/>
    </xf>
    <xf numFmtId="0" fontId="1" fillId="0" borderId="14" xfId="26" applyBorder="1" applyAlignment="1" applyProtection="1">
      <alignment vertical="center" wrapText="1"/>
      <protection locked="0"/>
    </xf>
    <xf numFmtId="0" fontId="10" fillId="0" borderId="0" xfId="5" applyFont="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64" xfId="5" applyBorder="1" applyAlignment="1" applyProtection="1">
      <alignment horizontal="center" vertical="center"/>
      <protection locked="0"/>
    </xf>
    <xf numFmtId="0" fontId="1" fillId="0" borderId="16" xfId="5" applyBorder="1" applyAlignment="1" applyProtection="1">
      <alignment horizontal="center" vertical="center" shrinkToFit="1"/>
      <protection hidden="1"/>
    </xf>
    <xf numFmtId="0" fontId="1" fillId="0" borderId="64" xfId="5" applyBorder="1" applyAlignment="1" applyProtection="1">
      <alignment horizontal="center" vertical="center" shrinkToFit="1"/>
      <protection hidden="1"/>
    </xf>
    <xf numFmtId="0" fontId="1" fillId="0" borderId="14" xfId="5" applyBorder="1" applyAlignment="1" applyProtection="1">
      <alignment horizontal="center" vertical="center" shrinkToFit="1"/>
      <protection hidden="1"/>
    </xf>
    <xf numFmtId="0" fontId="1" fillId="0" borderId="14" xfId="5" applyBorder="1" applyAlignment="1" applyProtection="1">
      <alignment horizontal="center" vertical="center"/>
      <protection locked="0"/>
    </xf>
    <xf numFmtId="0" fontId="1" fillId="0" borderId="66" xfId="5" applyBorder="1" applyAlignment="1" applyProtection="1">
      <alignment horizontal="left" vertical="center"/>
      <protection locked="0"/>
    </xf>
    <xf numFmtId="0" fontId="1" fillId="0" borderId="48" xfId="5" applyBorder="1" applyAlignment="1" applyProtection="1">
      <alignment horizontal="left" vertical="center"/>
      <protection locked="0"/>
    </xf>
    <xf numFmtId="0" fontId="1" fillId="0" borderId="139" xfId="5" applyBorder="1" applyAlignment="1" applyProtection="1">
      <alignment horizontal="center" vertical="center"/>
      <protection locked="0"/>
    </xf>
    <xf numFmtId="0" fontId="1" fillId="0" borderId="0" xfId="5" applyAlignment="1" applyProtection="1">
      <alignment horizontal="center" vertical="center"/>
      <protection locked="0"/>
    </xf>
    <xf numFmtId="0" fontId="1" fillId="0" borderId="47" xfId="5" applyBorder="1" applyAlignment="1" applyProtection="1">
      <alignment horizontal="center" vertical="center"/>
      <protection locked="0"/>
    </xf>
    <xf numFmtId="0" fontId="9" fillId="0" borderId="139" xfId="5" applyFont="1" applyBorder="1" applyAlignment="1" applyProtection="1">
      <alignment horizontal="center" vertical="center"/>
      <protection locked="0"/>
    </xf>
    <xf numFmtId="0" fontId="1" fillId="0" borderId="0" xfId="5" applyAlignment="1" applyProtection="1">
      <alignment horizontal="left" vertical="center"/>
      <protection locked="0"/>
    </xf>
    <xf numFmtId="0" fontId="1" fillId="0" borderId="47" xfId="5" applyBorder="1" applyAlignment="1" applyProtection="1">
      <alignment horizontal="left" vertical="center"/>
      <protection locked="0"/>
    </xf>
    <xf numFmtId="0" fontId="1" fillId="0" borderId="59" xfId="5" applyBorder="1" applyAlignment="1" applyProtection="1">
      <alignment horizontal="left" vertical="center"/>
      <protection locked="0"/>
    </xf>
    <xf numFmtId="0" fontId="0" fillId="0" borderId="0" xfId="5" applyFont="1" applyAlignment="1" applyProtection="1">
      <alignment horizontal="left" vertical="center"/>
      <protection locked="0"/>
    </xf>
    <xf numFmtId="0" fontId="1" fillId="0" borderId="64" xfId="5" applyBorder="1" applyAlignment="1" applyProtection="1">
      <alignment horizontal="left" vertical="center"/>
      <protection locked="0"/>
    </xf>
    <xf numFmtId="0" fontId="1" fillId="0" borderId="0" xfId="5" applyAlignment="1" applyProtection="1">
      <alignment horizontal="left" vertical="center" wrapText="1"/>
      <protection locked="0"/>
    </xf>
    <xf numFmtId="0" fontId="1" fillId="0" borderId="47" xfId="5" applyBorder="1" applyAlignment="1" applyProtection="1">
      <alignment horizontal="left" vertical="center" wrapText="1"/>
      <protection locked="0"/>
    </xf>
    <xf numFmtId="0" fontId="0" fillId="0" borderId="15" xfId="28" applyFont="1" applyBorder="1" applyAlignment="1" applyProtection="1">
      <alignment horizontal="center" vertical="center"/>
      <protection locked="0"/>
    </xf>
    <xf numFmtId="0" fontId="0" fillId="0" borderId="17" xfId="28" applyFont="1" applyBorder="1" applyAlignment="1" applyProtection="1">
      <alignment horizontal="center" vertical="center"/>
      <protection locked="0"/>
    </xf>
    <xf numFmtId="0" fontId="0" fillId="0" borderId="0" xfId="28" applyFont="1" applyAlignment="1" applyProtection="1">
      <alignment horizontal="right" vertical="center"/>
      <protection locked="0"/>
    </xf>
    <xf numFmtId="0" fontId="10" fillId="0" borderId="0" xfId="28" applyFont="1" applyAlignment="1" applyProtection="1">
      <alignment horizontal="center" vertical="center"/>
      <protection locked="0"/>
    </xf>
    <xf numFmtId="0" fontId="0" fillId="5" borderId="30" xfId="28" applyFont="1" applyFill="1" applyBorder="1" applyAlignment="1" applyProtection="1">
      <alignment horizontal="center" vertical="center"/>
      <protection locked="0"/>
    </xf>
    <xf numFmtId="0" fontId="0" fillId="5" borderId="15" xfId="28" applyFont="1" applyFill="1" applyBorder="1" applyAlignment="1" applyProtection="1">
      <alignment horizontal="center" vertical="center"/>
      <protection locked="0"/>
    </xf>
    <xf numFmtId="0" fontId="0" fillId="0" borderId="16" xfId="28" applyFont="1" applyBorder="1" applyAlignment="1" applyProtection="1">
      <alignment horizontal="center" vertical="center" shrinkToFit="1"/>
      <protection hidden="1"/>
    </xf>
    <xf numFmtId="0" fontId="0" fillId="0" borderId="64" xfId="28" applyFont="1" applyBorder="1" applyAlignment="1" applyProtection="1">
      <alignment horizontal="center" vertical="center" shrinkToFit="1"/>
      <protection hidden="1"/>
    </xf>
    <xf numFmtId="0" fontId="0" fillId="0" borderId="45" xfId="28" applyFont="1" applyBorder="1" applyAlignment="1" applyProtection="1">
      <alignment horizontal="center" vertical="center" shrinkToFit="1"/>
      <protection hidden="1"/>
    </xf>
    <xf numFmtId="0" fontId="0" fillId="0" borderId="16" xfId="28" applyFont="1" applyBorder="1" applyAlignment="1" applyProtection="1">
      <alignment horizontal="center" vertical="center"/>
      <protection locked="0"/>
    </xf>
    <xf numFmtId="0" fontId="0" fillId="0" borderId="64" xfId="28" applyFont="1" applyBorder="1" applyAlignment="1" applyProtection="1">
      <alignment horizontal="center" vertical="center"/>
      <protection locked="0"/>
    </xf>
    <xf numFmtId="0" fontId="0" fillId="0" borderId="45" xfId="28" applyFont="1" applyBorder="1" applyAlignment="1" applyProtection="1">
      <alignment horizontal="center" vertical="center"/>
      <protection locked="0"/>
    </xf>
    <xf numFmtId="0" fontId="0" fillId="5" borderId="38" xfId="28" applyFont="1" applyFill="1" applyBorder="1" applyAlignment="1" applyProtection="1">
      <alignment horizontal="center" vertical="center" shrinkToFit="1"/>
      <protection locked="0"/>
    </xf>
    <xf numFmtId="0" fontId="0" fillId="5" borderId="23" xfId="28" applyFont="1" applyFill="1" applyBorder="1" applyAlignment="1" applyProtection="1">
      <alignment horizontal="center" vertical="center" shrinkToFit="1"/>
      <protection locked="0"/>
    </xf>
    <xf numFmtId="0" fontId="102" fillId="0" borderId="26" xfId="28" applyFont="1" applyBorder="1" applyAlignment="1" applyProtection="1">
      <alignment horizontal="left" vertical="center" wrapText="1"/>
      <protection locked="0"/>
    </xf>
    <xf numFmtId="0" fontId="102" fillId="0" borderId="39" xfId="28" applyFont="1" applyBorder="1" applyAlignment="1" applyProtection="1">
      <alignment horizontal="left" vertical="center"/>
      <protection locked="0"/>
    </xf>
    <xf numFmtId="0" fontId="102" fillId="0" borderId="40" xfId="28" applyFont="1" applyBorder="1" applyAlignment="1" applyProtection="1">
      <alignment horizontal="left" vertical="center"/>
      <protection locked="0"/>
    </xf>
    <xf numFmtId="0" fontId="0" fillId="5" borderId="28" xfId="28" applyFont="1" applyFill="1" applyBorder="1" applyAlignment="1" applyProtection="1">
      <alignment horizontal="center" vertical="center"/>
      <protection locked="0"/>
    </xf>
    <xf numFmtId="0" fontId="0" fillId="5" borderId="6" xfId="28" applyFont="1" applyFill="1" applyBorder="1" applyAlignment="1" applyProtection="1">
      <alignment horizontal="center" vertical="center"/>
      <protection locked="0"/>
    </xf>
    <xf numFmtId="0" fontId="0" fillId="5" borderId="9" xfId="28" applyFont="1" applyFill="1" applyBorder="1" applyAlignment="1" applyProtection="1">
      <alignment horizontal="center" vertical="center"/>
      <protection locked="0"/>
    </xf>
    <xf numFmtId="0" fontId="0" fillId="0" borderId="0" xfId="28" applyFont="1" applyAlignment="1" applyProtection="1">
      <alignment horizontal="left" vertical="center" wrapText="1"/>
      <protection locked="0"/>
    </xf>
    <xf numFmtId="0" fontId="0" fillId="0" borderId="0" xfId="28" applyFont="1" applyAlignment="1" applyProtection="1">
      <alignment horizontal="left" vertical="center"/>
      <protection locked="0"/>
    </xf>
    <xf numFmtId="0" fontId="0" fillId="0" borderId="24" xfId="28" applyFont="1" applyBorder="1" applyAlignment="1" applyProtection="1">
      <alignment horizontal="center" vertical="center"/>
      <protection locked="0"/>
    </xf>
    <xf numFmtId="0" fontId="0" fillId="0" borderId="27" xfId="28" applyFont="1" applyBorder="1" applyAlignment="1" applyProtection="1">
      <alignment horizontal="center" vertical="center"/>
      <protection locked="0"/>
    </xf>
    <xf numFmtId="0" fontId="9" fillId="0" borderId="0" xfId="28" applyFont="1" applyAlignment="1" applyProtection="1">
      <alignment horizontal="right" vertical="center"/>
      <protection locked="0"/>
    </xf>
    <xf numFmtId="0" fontId="1" fillId="0" borderId="0" xfId="3" applyProtection="1">
      <alignment vertical="center"/>
      <protection locked="0"/>
    </xf>
    <xf numFmtId="0" fontId="9" fillId="0" borderId="0" xfId="28" applyFont="1" applyAlignment="1" applyProtection="1">
      <alignment horizontal="left" vertical="center"/>
      <protection locked="0"/>
    </xf>
    <xf numFmtId="0" fontId="9" fillId="15" borderId="28" xfId="28" applyFont="1" applyFill="1" applyBorder="1" applyAlignment="1" applyProtection="1">
      <alignment horizontal="center" vertical="center"/>
      <protection locked="0"/>
    </xf>
    <xf numFmtId="0" fontId="9" fillId="15" borderId="6" xfId="28" applyFont="1" applyFill="1" applyBorder="1" applyAlignment="1" applyProtection="1">
      <alignment horizontal="center" vertical="center"/>
      <protection locked="0"/>
    </xf>
    <xf numFmtId="0" fontId="9" fillId="0" borderId="8" xfId="28" applyFont="1" applyBorder="1" applyAlignment="1" applyProtection="1">
      <alignment horizontal="center" vertical="center"/>
      <protection locked="0"/>
    </xf>
    <xf numFmtId="0" fontId="9" fillId="0" borderId="36" xfId="28" applyFont="1" applyBorder="1" applyAlignment="1" applyProtection="1">
      <alignment horizontal="center" vertical="center"/>
      <protection locked="0"/>
    </xf>
    <xf numFmtId="0" fontId="9" fillId="0" borderId="37" xfId="28" applyFont="1" applyBorder="1" applyAlignment="1" applyProtection="1">
      <alignment horizontal="center" vertical="center"/>
      <protection locked="0"/>
    </xf>
    <xf numFmtId="0" fontId="9" fillId="15" borderId="30" xfId="28" applyFont="1" applyFill="1" applyBorder="1" applyAlignment="1" applyProtection="1">
      <alignment horizontal="center" vertical="center"/>
      <protection locked="0"/>
    </xf>
    <xf numFmtId="0" fontId="9" fillId="15" borderId="15" xfId="28" applyFont="1" applyFill="1" applyBorder="1" applyAlignment="1" applyProtection="1">
      <alignment horizontal="center" vertical="center"/>
      <protection locked="0"/>
    </xf>
    <xf numFmtId="0" fontId="9" fillId="0" borderId="16" xfId="28" applyFont="1" applyBorder="1" applyAlignment="1" applyProtection="1">
      <alignment horizontal="center" vertical="center" shrinkToFit="1"/>
      <protection hidden="1"/>
    </xf>
    <xf numFmtId="0" fontId="9" fillId="0" borderId="64" xfId="28" applyFont="1" applyBorder="1" applyAlignment="1" applyProtection="1">
      <alignment horizontal="center" vertical="center" shrinkToFit="1"/>
      <protection hidden="1"/>
    </xf>
    <xf numFmtId="0" fontId="9" fillId="0" borderId="45" xfId="28" applyFont="1" applyBorder="1" applyAlignment="1" applyProtection="1">
      <alignment horizontal="center" vertical="center" shrinkToFit="1"/>
      <protection hidden="1"/>
    </xf>
    <xf numFmtId="0" fontId="9" fillId="15" borderId="79" xfId="28" applyFont="1" applyFill="1" applyBorder="1" applyAlignment="1" applyProtection="1">
      <alignment horizontal="center" vertical="center" wrapText="1" shrinkToFit="1"/>
      <protection locked="0"/>
    </xf>
    <xf numFmtId="0" fontId="9" fillId="15" borderId="48" xfId="28" applyFont="1" applyFill="1" applyBorder="1" applyAlignment="1" applyProtection="1">
      <alignment horizontal="center" vertical="center" shrinkToFit="1"/>
      <protection locked="0"/>
    </xf>
    <xf numFmtId="0" fontId="1" fillId="15" borderId="55" xfId="3" applyFill="1" applyBorder="1" applyAlignment="1" applyProtection="1">
      <alignment horizontal="center" vertical="center" shrinkToFit="1"/>
      <protection locked="0"/>
    </xf>
    <xf numFmtId="0" fontId="1" fillId="15" borderId="32" xfId="3" applyFill="1" applyBorder="1" applyAlignment="1" applyProtection="1">
      <alignment horizontal="center" vertical="center" shrinkToFit="1"/>
      <protection locked="0"/>
    </xf>
    <xf numFmtId="0" fontId="9" fillId="0" borderId="65" xfId="28" applyFont="1" applyBorder="1" applyAlignment="1" applyProtection="1">
      <alignment horizontal="left" vertical="top" wrapText="1"/>
      <protection locked="0"/>
    </xf>
    <xf numFmtId="0" fontId="24" fillId="0" borderId="66" xfId="3" applyFont="1" applyBorder="1" applyAlignment="1" applyProtection="1">
      <alignment vertical="top"/>
      <protection locked="0"/>
    </xf>
    <xf numFmtId="0" fontId="24" fillId="0" borderId="48" xfId="3" applyFont="1" applyBorder="1" applyAlignment="1" applyProtection="1">
      <alignment vertical="top"/>
      <protection locked="0"/>
    </xf>
    <xf numFmtId="0" fontId="24" fillId="0" borderId="21" xfId="3" applyFont="1" applyBorder="1" applyAlignment="1" applyProtection="1">
      <alignment vertical="top"/>
      <protection locked="0"/>
    </xf>
    <xf numFmtId="0" fontId="24" fillId="0" borderId="51" xfId="3" applyFont="1" applyBorder="1" applyAlignment="1" applyProtection="1">
      <alignment vertical="top"/>
      <protection locked="0"/>
    </xf>
    <xf numFmtId="0" fontId="24" fillId="0" borderId="32" xfId="3" applyFont="1" applyBorder="1" applyAlignment="1" applyProtection="1">
      <alignment vertical="top"/>
      <protection locked="0"/>
    </xf>
    <xf numFmtId="0" fontId="9" fillId="15" borderId="43" xfId="28" applyFont="1" applyFill="1" applyBorder="1" applyAlignment="1" applyProtection="1">
      <alignment horizontal="center" vertical="center" wrapText="1" shrinkToFit="1"/>
      <protection locked="0"/>
    </xf>
    <xf numFmtId="0" fontId="9" fillId="15" borderId="44" xfId="28" applyFont="1" applyFill="1" applyBorder="1" applyAlignment="1" applyProtection="1">
      <alignment horizontal="center" vertical="center" shrinkToFit="1"/>
      <protection locked="0"/>
    </xf>
    <xf numFmtId="0" fontId="1" fillId="15" borderId="46" xfId="3" applyFill="1" applyBorder="1" applyProtection="1">
      <alignment vertical="center"/>
      <protection locked="0"/>
    </xf>
    <xf numFmtId="0" fontId="1" fillId="15" borderId="47" xfId="3" applyFill="1" applyBorder="1" applyProtection="1">
      <alignment vertical="center"/>
      <protection locked="0"/>
    </xf>
    <xf numFmtId="0" fontId="1" fillId="15" borderId="55" xfId="3" applyFill="1" applyBorder="1" applyProtection="1">
      <alignment vertical="center"/>
      <protection locked="0"/>
    </xf>
    <xf numFmtId="0" fontId="1" fillId="15" borderId="32" xfId="3" applyFill="1" applyBorder="1" applyProtection="1">
      <alignment vertical="center"/>
      <protection locked="0"/>
    </xf>
    <xf numFmtId="0" fontId="9" fillId="15" borderId="8" xfId="28" applyFont="1" applyFill="1" applyBorder="1" applyAlignment="1" applyProtection="1">
      <alignment horizontal="left" vertical="center"/>
      <protection locked="0"/>
    </xf>
    <xf numFmtId="0" fontId="9" fillId="15" borderId="36" xfId="28" applyFont="1" applyFill="1" applyBorder="1" applyAlignment="1" applyProtection="1">
      <alignment horizontal="left" vertical="center"/>
      <protection locked="0"/>
    </xf>
    <xf numFmtId="0" fontId="9" fillId="15" borderId="5" xfId="28" applyFont="1" applyFill="1" applyBorder="1" applyAlignment="1" applyProtection="1">
      <alignment horizontal="left" vertical="center"/>
      <protection locked="0"/>
    </xf>
    <xf numFmtId="0" fontId="23" fillId="0" borderId="58" xfId="29" applyFont="1" applyBorder="1" applyAlignment="1" applyProtection="1">
      <alignment vertical="top" wrapText="1"/>
      <protection locked="0"/>
    </xf>
    <xf numFmtId="0" fontId="23" fillId="0" borderId="59" xfId="29" applyFont="1" applyBorder="1" applyAlignment="1" applyProtection="1">
      <alignment vertical="top" wrapText="1"/>
      <protection locked="0"/>
    </xf>
    <xf numFmtId="0" fontId="23" fillId="0" borderId="62" xfId="29" applyFont="1" applyBorder="1" applyAlignment="1" applyProtection="1">
      <alignment vertical="top" wrapText="1"/>
      <protection locked="0"/>
    </xf>
    <xf numFmtId="0" fontId="23" fillId="0" borderId="16" xfId="29" applyFont="1" applyBorder="1" applyAlignment="1" applyProtection="1">
      <alignment vertical="top" wrapText="1"/>
      <protection locked="0"/>
    </xf>
    <xf numFmtId="0" fontId="23" fillId="0" borderId="64" xfId="29" applyFont="1" applyBorder="1" applyAlignment="1" applyProtection="1">
      <alignment vertical="top" wrapText="1"/>
      <protection locked="0"/>
    </xf>
    <xf numFmtId="0" fontId="23" fillId="0" borderId="14" xfId="29" applyFont="1" applyBorder="1" applyAlignment="1" applyProtection="1">
      <alignment vertical="top" wrapText="1"/>
      <protection locked="0"/>
    </xf>
    <xf numFmtId="0" fontId="23" fillId="0" borderId="26" xfId="29" applyFont="1" applyBorder="1" applyAlignment="1" applyProtection="1">
      <alignment vertical="top" wrapText="1"/>
      <protection locked="0"/>
    </xf>
    <xf numFmtId="0" fontId="23" fillId="0" borderId="39" xfId="29" applyFont="1" applyBorder="1" applyAlignment="1" applyProtection="1">
      <alignment vertical="top" wrapText="1"/>
      <protection locked="0"/>
    </xf>
    <xf numFmtId="0" fontId="23" fillId="0" borderId="23" xfId="29" applyFont="1" applyBorder="1" applyAlignment="1" applyProtection="1">
      <alignment vertical="top" wrapText="1"/>
      <protection locked="0"/>
    </xf>
  </cellXfs>
  <cellStyles count="33">
    <cellStyle name="ハイパーリンク 2" xfId="31" xr:uid="{3C708EAF-27C4-4B4F-AC7F-0D259FB0D7D9}"/>
    <cellStyle name="桁区切り 2" xfId="14" xr:uid="{BA36FC29-4BAA-4EF0-A0C5-4D77D57179B3}"/>
    <cellStyle name="通貨 2" xfId="9" xr:uid="{4E060DFD-072A-4DD0-8F11-A8B0A2705DCC}"/>
    <cellStyle name="標準" xfId="0" builtinId="0"/>
    <cellStyle name="標準 2" xfId="12" xr:uid="{B2D08668-667C-4633-A6E9-F3270280FA34}"/>
    <cellStyle name="標準 2 2" xfId="16" xr:uid="{A0A5D021-C02D-4ED0-86FD-5B9E8DF5DD87}"/>
    <cellStyle name="標準 2 2 2" xfId="18" xr:uid="{703D4625-AA45-4B85-A986-20DB602E53BF}"/>
    <cellStyle name="標準 2 2 3" xfId="32" xr:uid="{1F597078-9F71-4A84-97C5-19DA8266F4E2}"/>
    <cellStyle name="標準 2 3" xfId="24" xr:uid="{8C3C7D5A-2CC6-4704-B40F-B6A05DCB0DDB}"/>
    <cellStyle name="標準 3" xfId="3" xr:uid="{AA5D366F-11BA-4CBE-AA75-888F91C17752}"/>
    <cellStyle name="標準 3 2" xfId="4" xr:uid="{F91E0505-1431-4832-A9F8-902322AEB098}"/>
    <cellStyle name="標準 4 2" xfId="30" xr:uid="{2F535005-9BAA-4A04-90D9-66457A71BFAA}"/>
    <cellStyle name="標準 4 2 2" xfId="22" xr:uid="{44AE6981-698F-401E-8CA7-CBD14B356EAB}"/>
    <cellStyle name="標準 7" xfId="1" xr:uid="{B45E9FDB-C161-4CB5-8355-4014E9F07B41}"/>
    <cellStyle name="標準 8" xfId="29" xr:uid="{9990A1FD-F654-4FD6-91B4-75E3ABC1AF27}"/>
    <cellStyle name="標準_（１月見直し提出版）平均障害程度区分等算出シート" xfId="8" xr:uid="{4CD721DA-4039-4BFA-84A9-FBBA13996ED3}"/>
    <cellStyle name="標準_（１月見直し提出版）平均障害程度区分等算出シート 2" xfId="11" xr:uid="{24BFCF3A-2492-482E-A3E6-0F1FF1746BCB}"/>
    <cellStyle name="標準_【様式例】新規加算の体制届出書" xfId="17" xr:uid="{01F28269-5263-498D-83AD-208EFDA18DEF}"/>
    <cellStyle name="標準_③-２加算様式（就労）" xfId="13" xr:uid="{A265B938-2B6E-4110-8416-470259692201}"/>
    <cellStyle name="標準_③-２加算様式（就労） 2" xfId="23" xr:uid="{BEB101F4-1348-44DB-BFC1-D4F9D86D6228}"/>
    <cellStyle name="標準_③-２加算様式（就労）_くりた作成分(１０月提示）指定申請関係様式（案）改訂版_H19.2体制届出見直した8シート" xfId="6" xr:uid="{FA5D7307-070F-483B-B63A-17FC50F34530}"/>
    <cellStyle name="標準_③-２加算様式（就労）_くりた作成分(１０月提示）指定申請関係様式（案）改訂版_算出シート4、5" xfId="7" xr:uid="{77254314-D61B-49C1-89C5-6A3D75FDF5EE}"/>
    <cellStyle name="標準_③-２加算様式（就労）_くりた作成分(１０月提示）指定申請関係様式（案）改訂版_算出シート4、5 2" xfId="10" xr:uid="{C6D71F9C-3214-4C66-990E-CD1C47C2699D}"/>
    <cellStyle name="標準_③-２加算様式（就労）_遠山作成分(１０月提示）指定申請関係様式（案）改訂版 2" xfId="2" xr:uid="{1A720C73-1A1F-4B68-86C7-3ECE701572B2}"/>
    <cellStyle name="標準_③-２加算様式（就労）_遠山作成分(１０月提示）指定申請関係様式（案）改訂版 2 2" xfId="25" xr:uid="{E0B92A28-FA75-4B03-9465-56BE90D75096}"/>
    <cellStyle name="標準_③-３加算様式（追加） 2" xfId="19" xr:uid="{69ABA467-7DA8-4B64-BD7E-45A17B76241A}"/>
    <cellStyle name="標準_Sheet1" xfId="27" xr:uid="{1ECC9195-1054-4E12-8628-3A261B452335}"/>
    <cellStyle name="標準_かさんくん1" xfId="28" xr:uid="{CC339AC2-CF6E-437E-A519-948FB3909F7F}"/>
    <cellStyle name="標準_短期入所介護給付費請求書" xfId="21" xr:uid="{1E0A6CC2-8CBA-4332-87A4-98D413B5C394}"/>
    <cellStyle name="標準_特定事業所加算届出様式" xfId="15" xr:uid="{DB904F3B-AF43-4426-BBCF-00D27E1434A8}"/>
    <cellStyle name="標準_届出様式②（別紙5～28） 2 2" xfId="5" xr:uid="{0852CAE1-B0B2-4587-B6D5-D79BA524E028}"/>
    <cellStyle name="標準_別紙18（原則日数）" xfId="26" xr:uid="{CF13715A-41EF-4763-BCC2-040E9F0CD487}"/>
    <cellStyle name="標準_報酬コード表" xfId="20" xr:uid="{FF4C6A15-91FA-4DD6-9C12-59D1CED401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AD$7" lockText="1" noThreeD="1"/>
</file>

<file path=xl/drawings/drawing1.xml><?xml version="1.0" encoding="utf-8"?>
<xdr:wsDr xmlns:xdr="http://schemas.openxmlformats.org/drawingml/2006/spreadsheetDrawing" xmlns:a="http://schemas.openxmlformats.org/drawingml/2006/main">
  <xdr:twoCellAnchor>
    <xdr:from>
      <xdr:col>0</xdr:col>
      <xdr:colOff>152400</xdr:colOff>
      <xdr:row>0</xdr:row>
      <xdr:rowOff>97155</xdr:rowOff>
    </xdr:from>
    <xdr:to>
      <xdr:col>12</xdr:col>
      <xdr:colOff>579120</xdr:colOff>
      <xdr:row>4</xdr:row>
      <xdr:rowOff>5715</xdr:rowOff>
    </xdr:to>
    <xdr:sp macro="" textlink="">
      <xdr:nvSpPr>
        <xdr:cNvPr id="2" name="AutoShape 10">
          <a:extLst>
            <a:ext uri="{FF2B5EF4-FFF2-40B4-BE49-F238E27FC236}">
              <a16:creationId xmlns:a16="http://schemas.microsoft.com/office/drawing/2014/main" id="{51B3FC4B-EEB1-4B05-ACD4-28D65909B0F2}"/>
            </a:ext>
          </a:extLst>
        </xdr:cNvPr>
        <xdr:cNvSpPr>
          <a:spLocks noChangeArrowheads="1"/>
        </xdr:cNvSpPr>
      </xdr:nvSpPr>
      <xdr:spPr bwMode="auto">
        <a:xfrm>
          <a:off x="152400" y="97155"/>
          <a:ext cx="8361045" cy="1184910"/>
        </a:xfrm>
        <a:prstGeom prst="bevel">
          <a:avLst>
            <a:gd name="adj" fmla="val 12500"/>
          </a:avLst>
        </a:prstGeom>
        <a:solidFill>
          <a:srgbClr val="FFFF99">
            <a:alpha val="20000"/>
          </a:srgbClr>
        </a:solidFill>
        <a:ln w="25400">
          <a:solidFill>
            <a:srgbClr val="FF8080"/>
          </a:solidFill>
          <a:miter lim="800000"/>
          <a:headEnd/>
          <a:tailEnd/>
        </a:ln>
      </xdr:spPr>
    </xdr:sp>
    <xdr:clientData/>
  </xdr:twoCellAnchor>
  <xdr:twoCellAnchor>
    <xdr:from>
      <xdr:col>0</xdr:col>
      <xdr:colOff>295275</xdr:colOff>
      <xdr:row>21</xdr:row>
      <xdr:rowOff>30480</xdr:rowOff>
    </xdr:from>
    <xdr:to>
      <xdr:col>12</xdr:col>
      <xdr:colOff>257175</xdr:colOff>
      <xdr:row>28</xdr:row>
      <xdr:rowOff>7620</xdr:rowOff>
    </xdr:to>
    <xdr:sp macro="" textlink="">
      <xdr:nvSpPr>
        <xdr:cNvPr id="3" name="AutoShape 4">
          <a:extLst>
            <a:ext uri="{FF2B5EF4-FFF2-40B4-BE49-F238E27FC236}">
              <a16:creationId xmlns:a16="http://schemas.microsoft.com/office/drawing/2014/main" id="{01399DAB-85C6-47B3-AE6B-8208486B0863}"/>
            </a:ext>
          </a:extLst>
        </xdr:cNvPr>
        <xdr:cNvSpPr>
          <a:spLocks noChangeArrowheads="1"/>
        </xdr:cNvSpPr>
      </xdr:nvSpPr>
      <xdr:spPr bwMode="auto">
        <a:xfrm>
          <a:off x="295275" y="4221480"/>
          <a:ext cx="7896225" cy="1243965"/>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478229</xdr:colOff>
      <xdr:row>21</xdr:row>
      <xdr:rowOff>104776</xdr:rowOff>
    </xdr:from>
    <xdr:to>
      <xdr:col>8</xdr:col>
      <xdr:colOff>95216</xdr:colOff>
      <xdr:row>27</xdr:row>
      <xdr:rowOff>123826</xdr:rowOff>
    </xdr:to>
    <xdr:sp macro="" textlink="" fLocksText="0">
      <xdr:nvSpPr>
        <xdr:cNvPr id="4" name="AutoShape 6">
          <a:extLst>
            <a:ext uri="{FF2B5EF4-FFF2-40B4-BE49-F238E27FC236}">
              <a16:creationId xmlns:a16="http://schemas.microsoft.com/office/drawing/2014/main" id="{BC13C2F8-FEE0-40BC-BB15-670DEB3CC7E8}"/>
            </a:ext>
          </a:extLst>
        </xdr:cNvPr>
        <xdr:cNvSpPr/>
      </xdr:nvSpPr>
      <xdr:spPr bwMode="auto">
        <a:xfrm>
          <a:off x="4297754" y="4295776"/>
          <a:ext cx="988587" cy="1104900"/>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人員基準適合確認シート</a:t>
          </a:r>
          <a:r>
            <a:rPr lang="en-US" altLang="ja-JP" sz="800" b="0" i="0" u="none" baseline="0">
              <a:solidFill>
                <a:srgbClr val="000000"/>
              </a:solidFill>
              <a:latin typeface="ＭＳ Ｐゴシック"/>
              <a:ea typeface="ＭＳ Ｐゴシック"/>
            </a:rPr>
            <a:t>】</a:t>
          </a:r>
        </a:p>
        <a:p>
          <a:pPr algn="ctr" rtl="0">
            <a:lnSpc>
              <a:spcPts val="1300"/>
            </a:lnSpc>
          </a:pPr>
          <a:r>
            <a:rPr lang="ja-JP" altLang="en-US" sz="800" b="0" i="0" u="none" baseline="0">
              <a:solidFill>
                <a:srgbClr val="000000"/>
              </a:solidFill>
              <a:latin typeface="ＭＳ Ｐゴシック"/>
              <a:ea typeface="ＭＳ Ｐゴシック"/>
            </a:rPr>
            <a:t>（</a:t>
          </a:r>
          <a:r>
            <a:rPr lang="ja-JP" altLang="ja-JP" sz="800" b="0" i="0" baseline="0">
              <a:effectLst/>
              <a:latin typeface="+mn-lt"/>
              <a:ea typeface="+mn-ea"/>
              <a:cs typeface="+mn-cs"/>
            </a:rPr>
            <a:t>該当するサービス種類のもの</a:t>
          </a:r>
          <a:r>
            <a:rPr lang="ja-JP" altLang="en-US" sz="800" b="0" i="0" u="none" baseline="0">
              <a:solidFill>
                <a:srgbClr val="000000"/>
              </a:solidFill>
              <a:latin typeface="ＭＳ Ｐゴシック"/>
              <a:ea typeface="ＭＳ Ｐゴシック"/>
            </a:rPr>
            <a:t>）</a:t>
          </a:r>
        </a:p>
      </xdr:txBody>
    </xdr:sp>
    <xdr:clientData/>
  </xdr:twoCellAnchor>
  <xdr:twoCellAnchor>
    <xdr:from>
      <xdr:col>8</xdr:col>
      <xdr:colOff>478229</xdr:colOff>
      <xdr:row>21</xdr:row>
      <xdr:rowOff>104776</xdr:rowOff>
    </xdr:from>
    <xdr:to>
      <xdr:col>10</xdr:col>
      <xdr:colOff>135252</xdr:colOff>
      <xdr:row>27</xdr:row>
      <xdr:rowOff>104775</xdr:rowOff>
    </xdr:to>
    <xdr:sp macro="" textlink="" fLocksText="0">
      <xdr:nvSpPr>
        <xdr:cNvPr id="5" name="AutoShape 6">
          <a:extLst>
            <a:ext uri="{FF2B5EF4-FFF2-40B4-BE49-F238E27FC236}">
              <a16:creationId xmlns:a16="http://schemas.microsoft.com/office/drawing/2014/main" id="{50EE5166-303C-4D44-99E4-3EB0B1D9A6E7}"/>
            </a:ext>
          </a:extLst>
        </xdr:cNvPr>
        <xdr:cNvSpPr/>
      </xdr:nvSpPr>
      <xdr:spPr bwMode="auto">
        <a:xfrm>
          <a:off x="5669354" y="4295776"/>
          <a:ext cx="1028623" cy="1085849"/>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3</a:t>
          </a:r>
          <a:r>
            <a:rPr lang="ja-JP" altLang="en-US" sz="800" b="0" i="0" u="none" baseline="0">
              <a:solidFill>
                <a:srgbClr val="000000"/>
              </a:solidFill>
              <a:latin typeface="ＭＳ Ｐゴシック"/>
              <a:ea typeface="ＭＳ Ｐゴシック"/>
            </a:rPr>
            <a:t>～</a:t>
          </a:r>
          <a:endParaRPr lang="en-US" altLang="ja-JP" sz="800" b="0" i="0" u="none" baseline="0">
            <a:solidFill>
              <a:srgbClr val="000000"/>
            </a:solidFill>
            <a:latin typeface="ＭＳ Ｐゴシック"/>
            <a:ea typeface="ＭＳ Ｐゴシック"/>
          </a:endParaRPr>
        </a:p>
        <a:p>
          <a:pPr algn="ctr" rtl="0">
            <a:lnSpc>
              <a:spcPts val="700"/>
            </a:lnSpc>
            <a:defRPr sz="1000"/>
          </a:pPr>
          <a:r>
            <a:rPr lang="ja-JP" altLang="en-US" sz="800" b="0" i="0" u="none" baseline="0">
              <a:solidFill>
                <a:srgbClr val="000000"/>
              </a:solidFill>
              <a:latin typeface="ＭＳ Ｐゴシック"/>
              <a:ea typeface="ＭＳ Ｐゴシック"/>
            </a:rPr>
            <a:t>（該当するもの）</a:t>
          </a:r>
        </a:p>
      </xdr:txBody>
    </xdr:sp>
    <xdr:clientData/>
  </xdr:twoCellAnchor>
  <xdr:oneCellAnchor>
    <xdr:from>
      <xdr:col>7</xdr:col>
      <xdr:colOff>215265</xdr:colOff>
      <xdr:row>33</xdr:row>
      <xdr:rowOff>19050</xdr:rowOff>
    </xdr:from>
    <xdr:ext cx="184731" cy="264560"/>
    <xdr:sp macro="" textlink="">
      <xdr:nvSpPr>
        <xdr:cNvPr id="6" name="テキスト ボックス 11">
          <a:extLst>
            <a:ext uri="{FF2B5EF4-FFF2-40B4-BE49-F238E27FC236}">
              <a16:creationId xmlns:a16="http://schemas.microsoft.com/office/drawing/2014/main" id="{FBF28EA3-0134-4533-BD9F-1AB2FD3EABE7}"/>
            </a:ext>
          </a:extLst>
        </xdr:cNvPr>
        <xdr:cNvSpPr txBox="1"/>
      </xdr:nvSpPr>
      <xdr:spPr>
        <a:xfrm>
          <a:off x="4720590" y="634365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2</xdr:col>
      <xdr:colOff>649605</xdr:colOff>
      <xdr:row>21</xdr:row>
      <xdr:rowOff>95250</xdr:rowOff>
    </xdr:from>
    <xdr:to>
      <xdr:col>4</xdr:col>
      <xdr:colOff>80010</xdr:colOff>
      <xdr:row>27</xdr:row>
      <xdr:rowOff>121920</xdr:rowOff>
    </xdr:to>
    <xdr:sp macro="" textlink="">
      <xdr:nvSpPr>
        <xdr:cNvPr id="7" name="AutoShape 1">
          <a:extLst>
            <a:ext uri="{FF2B5EF4-FFF2-40B4-BE49-F238E27FC236}">
              <a16:creationId xmlns:a16="http://schemas.microsoft.com/office/drawing/2014/main" id="{A52625C5-DE35-4802-BCB2-D644BE9A276A}"/>
            </a:ext>
          </a:extLst>
        </xdr:cNvPr>
        <xdr:cNvSpPr>
          <a:spLocks noChangeArrowheads="1"/>
        </xdr:cNvSpPr>
      </xdr:nvSpPr>
      <xdr:spPr bwMode="auto">
        <a:xfrm>
          <a:off x="17259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ctr" upright="1"/>
        <a:lstStyle/>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ja-JP" sz="1000" b="0" i="0" baseline="0">
              <a:effectLst/>
              <a:latin typeface="+mn-lt"/>
              <a:ea typeface="+mn-ea"/>
              <a:cs typeface="+mn-cs"/>
            </a:rPr>
            <a:t>確認シート</a:t>
          </a:r>
          <a:endParaRPr lang="en-US" altLang="ja-JP" sz="1100" b="0" i="0" baseline="0">
            <a:effectLst/>
            <a:latin typeface="+mn-lt"/>
            <a:ea typeface="+mn-ea"/>
            <a:cs typeface="+mn-cs"/>
          </a:endParaRPr>
        </a:p>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4</xdr:col>
      <xdr:colOff>468853</xdr:colOff>
      <xdr:row>21</xdr:row>
      <xdr:rowOff>104775</xdr:rowOff>
    </xdr:from>
    <xdr:to>
      <xdr:col>6</xdr:col>
      <xdr:colOff>114262</xdr:colOff>
      <xdr:row>27</xdr:row>
      <xdr:rowOff>114523</xdr:rowOff>
    </xdr:to>
    <xdr:sp macro="" textlink="" fLocksText="0">
      <xdr:nvSpPr>
        <xdr:cNvPr id="8" name="AutoShape 6">
          <a:extLst>
            <a:ext uri="{FF2B5EF4-FFF2-40B4-BE49-F238E27FC236}">
              <a16:creationId xmlns:a16="http://schemas.microsoft.com/office/drawing/2014/main" id="{FCD2E1F8-2BE3-41E2-8815-A2D8CC756F62}"/>
            </a:ext>
          </a:extLst>
        </xdr:cNvPr>
        <xdr:cNvSpPr/>
      </xdr:nvSpPr>
      <xdr:spPr bwMode="auto">
        <a:xfrm>
          <a:off x="2916778" y="4295775"/>
          <a:ext cx="1017009" cy="1095598"/>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baseline="0">
              <a:solidFill>
                <a:srgbClr val="000000"/>
              </a:solidFill>
              <a:latin typeface="+mn-lt"/>
              <a:ea typeface="+mn-ea"/>
              <a:cs typeface="+mn-cs"/>
            </a:rPr>
            <a:t>【</a:t>
          </a:r>
          <a:r>
            <a:rPr lang="ja-JP" altLang="en-US" sz="800" b="0" i="0" baseline="0">
              <a:solidFill>
                <a:srgbClr val="000000"/>
              </a:solidFill>
              <a:latin typeface="+mn-lt"/>
              <a:ea typeface="+mn-ea"/>
              <a:cs typeface="+mn-cs"/>
            </a:rPr>
            <a:t>勤務体制及び勤務形態一覧表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ctr" rtl="0"/>
          <a:r>
            <a:rPr lang="ja-JP" altLang="ja-JP" sz="800" b="0" i="0" baseline="0">
              <a:effectLst/>
              <a:latin typeface="+mn-lt"/>
              <a:ea typeface="+mn-ea"/>
              <a:cs typeface="+mn-cs"/>
            </a:rPr>
            <a:t>（該当するサービス種類のもの）</a:t>
          </a:r>
          <a:endParaRPr lang="ja-JP" altLang="ja-JP" sz="800">
            <a:effectLst/>
          </a:endParaRPr>
        </a:p>
      </xdr:txBody>
    </xdr:sp>
    <xdr:clientData/>
  </xdr:twoCellAnchor>
  <xdr:twoCellAnchor>
    <xdr:from>
      <xdr:col>1</xdr:col>
      <xdr:colOff>116205</xdr:colOff>
      <xdr:row>21</xdr:row>
      <xdr:rowOff>95250</xdr:rowOff>
    </xdr:from>
    <xdr:to>
      <xdr:col>2</xdr:col>
      <xdr:colOff>232410</xdr:colOff>
      <xdr:row>27</xdr:row>
      <xdr:rowOff>121920</xdr:rowOff>
    </xdr:to>
    <xdr:sp macro="" textlink="">
      <xdr:nvSpPr>
        <xdr:cNvPr id="9" name="AutoShape 1">
          <a:extLst>
            <a:ext uri="{FF2B5EF4-FFF2-40B4-BE49-F238E27FC236}">
              <a16:creationId xmlns:a16="http://schemas.microsoft.com/office/drawing/2014/main" id="{B10BD4D3-C246-47AA-99AC-AA85FA006AD3}"/>
            </a:ext>
          </a:extLst>
        </xdr:cNvPr>
        <xdr:cNvSpPr>
          <a:spLocks noChangeArrowheads="1"/>
        </xdr:cNvSpPr>
      </xdr:nvSpPr>
      <xdr:spPr bwMode="auto">
        <a:xfrm>
          <a:off x="5067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127412</xdr:colOff>
      <xdr:row>27</xdr:row>
      <xdr:rowOff>85948</xdr:rowOff>
    </xdr:from>
    <xdr:to>
      <xdr:col>52</xdr:col>
      <xdr:colOff>529895</xdr:colOff>
      <xdr:row>29</xdr:row>
      <xdr:rowOff>161627</xdr:rowOff>
    </xdr:to>
    <xdr:sp macro="" textlink="" fLocksText="0">
      <xdr:nvSpPr>
        <xdr:cNvPr id="2" name="右矢印 1">
          <a:extLst>
            <a:ext uri="{FF2B5EF4-FFF2-40B4-BE49-F238E27FC236}">
              <a16:creationId xmlns:a16="http://schemas.microsoft.com/office/drawing/2014/main" id="{2F33E341-4F5A-48E5-BC67-D178055547B8}"/>
            </a:ext>
          </a:extLst>
        </xdr:cNvPr>
        <xdr:cNvSpPr/>
      </xdr:nvSpPr>
      <xdr:spPr>
        <a:xfrm rot="10800000">
          <a:off x="9500012" y="6715348"/>
          <a:ext cx="402483" cy="342379"/>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0</xdr:col>
      <xdr:colOff>11206</xdr:colOff>
      <xdr:row>4</xdr:row>
      <xdr:rowOff>56038</xdr:rowOff>
    </xdr:from>
    <xdr:to>
      <xdr:col>37</xdr:col>
      <xdr:colOff>212688</xdr:colOff>
      <xdr:row>26</xdr:row>
      <xdr:rowOff>235326</xdr:rowOff>
    </xdr:to>
    <xdr:sp macro="" textlink="">
      <xdr:nvSpPr>
        <xdr:cNvPr id="3" name="四角形: 角を丸くする 2">
          <a:extLst>
            <a:ext uri="{FF2B5EF4-FFF2-40B4-BE49-F238E27FC236}">
              <a16:creationId xmlns:a16="http://schemas.microsoft.com/office/drawing/2014/main" id="{0FCFFE56-D162-47FC-836E-3C06B78F502A}"/>
            </a:ext>
          </a:extLst>
        </xdr:cNvPr>
        <xdr:cNvSpPr/>
      </xdr:nvSpPr>
      <xdr:spPr bwMode="auto">
        <a:xfrm>
          <a:off x="11206" y="989488"/>
          <a:ext cx="9088307" cy="5608538"/>
        </a:xfrm>
        <a:prstGeom prst="roundRect">
          <a:avLst/>
        </a:prstGeom>
        <a:solidFill>
          <a:srgbClr val="FFFF00">
            <a:alpha val="50196"/>
          </a:srgbClr>
        </a:solidFill>
        <a:ln w="38100">
          <a:solidFill>
            <a:srgbClr val="0070C0"/>
          </a:solidFill>
          <a:miter lim="800000"/>
          <a:headEnd/>
          <a:tailEnd/>
        </a:ln>
        <a:effectLst/>
      </xdr:spPr>
      <xdr:txBody>
        <a:bodyPr vertOverflow="clip" wrap="square" lIns="91440" tIns="45720" rIns="91440" bIns="45720" rtlCol="0" anchor="ctr"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様式第１号は</a:t>
          </a:r>
          <a:r>
            <a:rPr kumimoji="1" lang="en-US" altLang="ja-JP" sz="3200" b="1" i="0" u="none" strike="noStrike" kern="0" cap="none" spc="0" normalizeH="0" baseline="0" noProof="0">
              <a:ln>
                <a:noFill/>
              </a:ln>
              <a:solidFill>
                <a:srgbClr val="FF0000"/>
              </a:solidFill>
              <a:effectLst/>
              <a:uLnTx/>
              <a:uFillTx/>
              <a:latin typeface="ＭＳ Ｐゴシック"/>
              <a:ea typeface="ＭＳ Ｐゴシック"/>
            </a:rPr>
            <a:t>LOGO</a:t>
          </a: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フォーム上で入力しますので、「日付」、「サービスの種類」及び「事業所名」のみ、入力してください。</a:t>
          </a:r>
          <a:endParaRPr kumimoji="1" lang="ja-JP" altLang="en-US" sz="20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52</xdr:col>
      <xdr:colOff>115311</xdr:colOff>
      <xdr:row>30</xdr:row>
      <xdr:rowOff>74292</xdr:rowOff>
    </xdr:from>
    <xdr:to>
      <xdr:col>52</xdr:col>
      <xdr:colOff>517794</xdr:colOff>
      <xdr:row>30</xdr:row>
      <xdr:rowOff>418912</xdr:rowOff>
    </xdr:to>
    <xdr:sp macro="" textlink="" fLocksText="0">
      <xdr:nvSpPr>
        <xdr:cNvPr id="4" name="右矢印 1">
          <a:extLst>
            <a:ext uri="{FF2B5EF4-FFF2-40B4-BE49-F238E27FC236}">
              <a16:creationId xmlns:a16="http://schemas.microsoft.com/office/drawing/2014/main" id="{7816E8D5-162E-418E-97F2-FEC9B5B36E67}"/>
            </a:ext>
          </a:extLst>
        </xdr:cNvPr>
        <xdr:cNvSpPr/>
      </xdr:nvSpPr>
      <xdr:spPr>
        <a:xfrm rot="10800000">
          <a:off x="9487911" y="7198992"/>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53454</xdr:colOff>
      <xdr:row>3</xdr:row>
      <xdr:rowOff>14229</xdr:rowOff>
    </xdr:from>
    <xdr:to>
      <xdr:col>52</xdr:col>
      <xdr:colOff>455937</xdr:colOff>
      <xdr:row>5</xdr:row>
      <xdr:rowOff>11467</xdr:rowOff>
    </xdr:to>
    <xdr:sp macro="" textlink="" fLocksText="0">
      <xdr:nvSpPr>
        <xdr:cNvPr id="5" name="右矢印 1">
          <a:extLst>
            <a:ext uri="{FF2B5EF4-FFF2-40B4-BE49-F238E27FC236}">
              <a16:creationId xmlns:a16="http://schemas.microsoft.com/office/drawing/2014/main" id="{47A0D5B9-0373-48FD-8026-0EF11A1F038F}"/>
            </a:ext>
          </a:extLst>
        </xdr:cNvPr>
        <xdr:cNvSpPr/>
      </xdr:nvSpPr>
      <xdr:spPr>
        <a:xfrm rot="10800000">
          <a:off x="9426054" y="709554"/>
          <a:ext cx="402483" cy="349663"/>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530677</xdr:colOff>
      <xdr:row>6</xdr:row>
      <xdr:rowOff>43545</xdr:rowOff>
    </xdr:from>
    <xdr:to>
      <xdr:col>19</xdr:col>
      <xdr:colOff>176892</xdr:colOff>
      <xdr:row>12</xdr:row>
      <xdr:rowOff>228600</xdr:rowOff>
    </xdr:to>
    <xdr:sp macro="" textlink="">
      <xdr:nvSpPr>
        <xdr:cNvPr id="2" name="角丸四角形吹き出し 3">
          <a:extLst>
            <a:ext uri="{FF2B5EF4-FFF2-40B4-BE49-F238E27FC236}">
              <a16:creationId xmlns:a16="http://schemas.microsoft.com/office/drawing/2014/main" id="{6B22F85B-D1E3-40D0-A840-C1E77ACC3295}"/>
            </a:ext>
          </a:extLst>
        </xdr:cNvPr>
        <xdr:cNvSpPr/>
      </xdr:nvSpPr>
      <xdr:spPr>
        <a:xfrm>
          <a:off x="10198552" y="1529445"/>
          <a:ext cx="6504215" cy="2471055"/>
        </a:xfrm>
        <a:prstGeom prst="wedgeRoundRectCallout">
          <a:avLst>
            <a:gd name="adj1" fmla="val -107148"/>
            <a:gd name="adj2" fmla="val 42086"/>
            <a:gd name="adj3" fmla="val 16667"/>
          </a:avLst>
        </a:prstGeom>
        <a:ln w="5715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fPrintsWithSheet="0"/>
  </xdr:twoCellAnchor>
  <xdr:twoCellAnchor>
    <xdr:from>
      <xdr:col>10</xdr:col>
      <xdr:colOff>185056</xdr:colOff>
      <xdr:row>6</xdr:row>
      <xdr:rowOff>239487</xdr:rowOff>
    </xdr:from>
    <xdr:to>
      <xdr:col>18</xdr:col>
      <xdr:colOff>620485</xdr:colOff>
      <xdr:row>13</xdr:row>
      <xdr:rowOff>108859</xdr:rowOff>
    </xdr:to>
    <xdr:sp macro="" textlink="">
      <xdr:nvSpPr>
        <xdr:cNvPr id="3" name="テキスト ボックス 2">
          <a:extLst>
            <a:ext uri="{FF2B5EF4-FFF2-40B4-BE49-F238E27FC236}">
              <a16:creationId xmlns:a16="http://schemas.microsoft.com/office/drawing/2014/main" id="{B990D198-8ED8-4C0D-9FAE-29B9A3163745}"/>
            </a:ext>
          </a:extLst>
        </xdr:cNvPr>
        <xdr:cNvSpPr txBox="1"/>
      </xdr:nvSpPr>
      <xdr:spPr>
        <a:xfrm>
          <a:off x="10538731" y="1725387"/>
          <a:ext cx="5921829" cy="253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連絡先について</a:t>
          </a:r>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u="sng">
              <a:solidFill>
                <a:schemeClr val="dk1"/>
              </a:solidFill>
              <a:effectLst/>
              <a:latin typeface="ＭＳ ゴシック" panose="020B0609070205080204" pitchFamily="49" charset="-128"/>
              <a:ea typeface="ＭＳ ゴシック" panose="020B0609070205080204" pitchFamily="49" charset="-128"/>
              <a:cs typeface="+mn-cs"/>
            </a:rPr>
            <a:t>この届出内容について回答ができる担当者名と連絡先（電話番号・メールアドレス）</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を記入してください。</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補正が必要な箇所があった場合は</a:t>
          </a:r>
          <a:r>
            <a:rPr lang="ja-JP" altLang="en-US"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こちらにご連絡いたします。</a:t>
          </a:r>
          <a:endParaRPr lang="ja-JP" altLang="ja-JP" sz="2000">
            <a:effectLst/>
            <a:latin typeface="ＭＳ ゴシック" panose="020B0609070205080204" pitchFamily="49" charset="-128"/>
            <a:ea typeface="ＭＳ ゴシック" panose="020B0609070205080204" pitchFamily="49" charset="-128"/>
          </a:endParaRPr>
        </a:p>
        <a:p>
          <a:endParaRPr kumimoji="1" lang="ja-JP" alt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127551</xdr:colOff>
      <xdr:row>36</xdr:row>
      <xdr:rowOff>66973</xdr:rowOff>
    </xdr:from>
    <xdr:to>
      <xdr:col>52</xdr:col>
      <xdr:colOff>1409700</xdr:colOff>
      <xdr:row>42</xdr:row>
      <xdr:rowOff>114598</xdr:rowOff>
    </xdr:to>
    <xdr:sp macro="" textlink="">
      <xdr:nvSpPr>
        <xdr:cNvPr id="2" name="Text Box 2">
          <a:extLst>
            <a:ext uri="{FF2B5EF4-FFF2-40B4-BE49-F238E27FC236}">
              <a16:creationId xmlns:a16="http://schemas.microsoft.com/office/drawing/2014/main" id="{3B666EDA-350E-43CD-9D31-8CBE032FAFDB}"/>
            </a:ext>
          </a:extLst>
        </xdr:cNvPr>
        <xdr:cNvSpPr txBox="1"/>
      </xdr:nvSpPr>
      <xdr:spPr bwMode="auto">
        <a:xfrm>
          <a:off x="213276" y="9572923"/>
          <a:ext cx="1337889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注５　賃金向上達成指導員、目標工賃達成指導員、重度障害者支援者は常勤換算に算定されないので、「直接処遇職員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87723</xdr:colOff>
      <xdr:row>0</xdr:row>
      <xdr:rowOff>0</xdr:rowOff>
    </xdr:from>
    <xdr:to>
      <xdr:col>22</xdr:col>
      <xdr:colOff>106643</xdr:colOff>
      <xdr:row>0</xdr:row>
      <xdr:rowOff>0</xdr:rowOff>
    </xdr:to>
    <xdr:sp macro="" textlink="">
      <xdr:nvSpPr>
        <xdr:cNvPr id="2" name="Text Box 1">
          <a:extLst>
            <a:ext uri="{FF2B5EF4-FFF2-40B4-BE49-F238E27FC236}">
              <a16:creationId xmlns:a16="http://schemas.microsoft.com/office/drawing/2014/main" id="{88689B6A-BAB0-41FF-8B68-79A894E33FCC}"/>
            </a:ext>
          </a:extLst>
        </xdr:cNvPr>
        <xdr:cNvSpPr txBox="1"/>
      </xdr:nvSpPr>
      <xdr:spPr bwMode="auto">
        <a:xfrm>
          <a:off x="5259798" y="0"/>
          <a:ext cx="1914395" cy="0"/>
        </a:xfrm>
        <a:prstGeom prst="rect">
          <a:avLst/>
        </a:prstGeom>
        <a:solidFill>
          <a:srgbClr val="FFFFFF"/>
        </a:solidFill>
        <a:ln w="28575">
          <a:solidFill>
            <a:srgbClr val="000000"/>
          </a:solidFill>
          <a:miter lim="800000"/>
        </a:ln>
      </xdr:spPr>
      <xdr:txBody>
        <a:bodyPr vertOverflow="clip" wrap="square" lIns="64008" tIns="41148" rIns="64008" bIns="41148" anchor="ctr" upright="1"/>
        <a:lstStyle/>
        <a:p>
          <a:pPr algn="ctr" rtl="0"/>
          <a:r>
            <a:rPr lang="ja-JP" altLang="en-US" sz="3600" b="0" i="0" u="none" baseline="0">
              <a:solidFill>
                <a:srgbClr val="000000"/>
              </a:solidFill>
              <a:latin typeface="ＭＳ Ｐゴシック"/>
              <a:ea typeface="ＭＳ Ｐゴシック"/>
            </a:rPr>
            <a:t>記載例</a:t>
          </a:r>
        </a:p>
      </xdr:txBody>
    </xdr:sp>
    <xdr:clientData/>
  </xdr:twoCellAnchor>
  <xdr:twoCellAnchor>
    <xdr:from>
      <xdr:col>7</xdr:col>
      <xdr:colOff>224939</xdr:colOff>
      <xdr:row>21</xdr:row>
      <xdr:rowOff>190649</xdr:rowOff>
    </xdr:from>
    <xdr:to>
      <xdr:col>28</xdr:col>
      <xdr:colOff>293379</xdr:colOff>
      <xdr:row>24</xdr:row>
      <xdr:rowOff>94878</xdr:rowOff>
    </xdr:to>
    <xdr:sp macro="" textlink="">
      <xdr:nvSpPr>
        <xdr:cNvPr id="3" name="Text Box 2">
          <a:extLst>
            <a:ext uri="{FF2B5EF4-FFF2-40B4-BE49-F238E27FC236}">
              <a16:creationId xmlns:a16="http://schemas.microsoft.com/office/drawing/2014/main" id="{E31B4A48-108E-4AF0-B116-6B13E63BC482}"/>
            </a:ext>
          </a:extLst>
        </xdr:cNvPr>
        <xdr:cNvSpPr txBox="1"/>
      </xdr:nvSpPr>
      <xdr:spPr bwMode="auto">
        <a:xfrm>
          <a:off x="3168164" y="6924824"/>
          <a:ext cx="5850115" cy="818629"/>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200"/>
            </a:lnSpc>
            <a:defRPr sz="1000"/>
          </a:pPr>
          <a:r>
            <a:rPr lang="ja-JP" altLang="en-US" sz="1000" b="0" i="0" u="none" baseline="0">
              <a:solidFill>
                <a:srgbClr val="000000"/>
              </a:solidFill>
              <a:latin typeface="ＭＳ Ｐゴシック"/>
              <a:ea typeface="ＭＳ Ｐゴシック"/>
            </a:rPr>
            <a:t>（参考）</a:t>
          </a:r>
        </a:p>
        <a:p>
          <a:pPr algn="l" rtl="0">
            <a:lnSpc>
              <a:spcPts val="1200"/>
            </a:lnSpc>
            <a:defRPr sz="1000"/>
          </a:pPr>
          <a:r>
            <a:rPr lang="ja-JP" altLang="en-US" sz="1000" b="0" i="0" u="none" baseline="0">
              <a:solidFill>
                <a:srgbClr val="000000"/>
              </a:solidFill>
              <a:latin typeface="ＭＳ Ｐゴシック"/>
              <a:ea typeface="ＭＳ Ｐゴシック"/>
            </a:rPr>
            <a:t>　生活介護における経過措置利用者</a:t>
          </a:r>
        </a:p>
        <a:p>
          <a:pPr algn="l" rtl="0">
            <a:lnSpc>
              <a:spcPts val="1200"/>
            </a:lnSpc>
            <a:defRPr sz="1000"/>
          </a:pPr>
          <a:r>
            <a:rPr lang="ja-JP" altLang="en-US" sz="1000" b="0" i="0" u="none" baseline="0">
              <a:solidFill>
                <a:srgbClr val="000000"/>
              </a:solidFill>
              <a:latin typeface="ＭＳ Ｐゴシック"/>
              <a:ea typeface="ＭＳ Ｐゴシック"/>
            </a:rPr>
            <a:t>　・施設入所者のうち、障害支援区分非該当の者、区分１・２の者、</a:t>
          </a:r>
          <a:r>
            <a:rPr lang="en-US" altLang="ja-JP" sz="1000" b="0" i="0" u="none" baseline="0">
              <a:solidFill>
                <a:srgbClr val="000000"/>
              </a:solidFill>
              <a:latin typeface="ＭＳ Ｐゴシック"/>
              <a:ea typeface="ＭＳ Ｐゴシック"/>
            </a:rPr>
            <a:t>50</a:t>
          </a:r>
          <a:r>
            <a:rPr lang="ja-JP" altLang="en-US" sz="1000" b="0" i="0" u="none" baseline="0">
              <a:solidFill>
                <a:srgbClr val="000000"/>
              </a:solidFill>
              <a:latin typeface="ＭＳ Ｐゴシック"/>
              <a:ea typeface="ＭＳ Ｐゴシック"/>
            </a:rPr>
            <a:t>歳未満で区分３の利用者</a:t>
          </a:r>
        </a:p>
        <a:p>
          <a:pPr algn="l" rtl="0">
            <a:lnSpc>
              <a:spcPts val="1100"/>
            </a:lnSpc>
            <a:defRPr sz="1000"/>
          </a:pPr>
          <a:r>
            <a:rPr lang="ja-JP" altLang="en-US" sz="1000" b="0" i="0" u="none" baseline="0">
              <a:solidFill>
                <a:srgbClr val="000000"/>
              </a:solidFill>
              <a:latin typeface="ＭＳ Ｐゴシック"/>
              <a:ea typeface="ＭＳ Ｐゴシック"/>
            </a:rPr>
            <a:t>　・施設入所者以外の者のうち、障害支援区分非該当の者、区分１の者、</a:t>
          </a:r>
          <a:r>
            <a:rPr lang="en-US" altLang="ja-JP" sz="1000" b="0" i="0" u="none" baseline="0">
              <a:solidFill>
                <a:srgbClr val="000000"/>
              </a:solidFill>
              <a:latin typeface="ＭＳ Ｐゴシック"/>
              <a:ea typeface="ＭＳ Ｐゴシック"/>
            </a:rPr>
            <a:t>50</a:t>
          </a:r>
          <a:r>
            <a:rPr lang="ja-JP" altLang="en-US" sz="1000" b="0" i="0" u="none" baseline="0">
              <a:solidFill>
                <a:srgbClr val="000000"/>
              </a:solidFill>
              <a:latin typeface="ＭＳ Ｐゴシック"/>
              <a:ea typeface="ＭＳ Ｐゴシック"/>
            </a:rPr>
            <a:t>歳未満で区分２の利用者</a:t>
          </a:r>
        </a:p>
      </xdr:txBody>
    </xdr:sp>
    <xdr:clientData/>
  </xdr:twoCellAnchor>
  <xdr:twoCellAnchor editAs="oneCell">
    <xdr:from>
      <xdr:col>29</xdr:col>
      <xdr:colOff>30480</xdr:colOff>
      <xdr:row>6</xdr:row>
      <xdr:rowOff>30480</xdr:rowOff>
    </xdr:from>
    <xdr:to>
      <xdr:col>44</xdr:col>
      <xdr:colOff>373380</xdr:colOff>
      <xdr:row>6</xdr:row>
      <xdr:rowOff>350520</xdr:rowOff>
    </xdr:to>
    <xdr:sp macro="" textlink="">
      <xdr:nvSpPr>
        <xdr:cNvPr id="4" name="Check Box 3" descr="障害者支援施設の昼間実施サービスとして行う生活介護&#10;の場合は左の□にチェックを入れてください。" hidden="1">
          <a:extLst>
            <a:ext uri="{63B3BB69-23CF-44E3-9099-C40C66FF867C}">
              <a14:compatExt xmlns:a14="http://schemas.microsoft.com/office/drawing/2010/main" spid="_x0000_s134147"/>
            </a:ext>
            <a:ext uri="{FF2B5EF4-FFF2-40B4-BE49-F238E27FC236}">
              <a16:creationId xmlns:a16="http://schemas.microsoft.com/office/drawing/2014/main" id="{C0ABCAA9-6E7D-41CD-8E3F-AED42AD979CB}"/>
            </a:ext>
          </a:extLst>
        </xdr:cNvPr>
        <xdr:cNvSpPr/>
      </xdr:nvSpPr>
      <xdr:spPr bwMode="auto">
        <a:xfrm>
          <a:off x="9107805" y="1583055"/>
          <a:ext cx="4600575" cy="320040"/>
        </a:xfrm>
        <a:prstGeom prst="rect">
          <a:avLst/>
        </a:prstGeom>
        <a:solidFill>
          <a:srgbClr xmlns:mc="http://schemas.openxmlformats.org/markup-compatibility/2006" xmlns:a14="http://schemas.microsoft.com/office/drawing/2010/main" val="FFCC99" mc:Ignorable="a14" a14:legacySpreadsheetColorIndex="47"/>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障害者支援施設の昼間実施サービスとして行う生活介護の場合は左の□にチェック</a:t>
          </a:r>
        </a:p>
      </xdr:txBody>
    </xdr:sp>
    <xdr:clientData fLocksWithSheet="0"/>
  </xdr:twoCellAnchor>
  <xdr:twoCellAnchor editAs="oneCell">
    <xdr:from>
      <xdr:col>29</xdr:col>
      <xdr:colOff>28575</xdr:colOff>
      <xdr:row>6</xdr:row>
      <xdr:rowOff>28575</xdr:rowOff>
    </xdr:from>
    <xdr:to>
      <xdr:col>44</xdr:col>
      <xdr:colOff>371475</xdr:colOff>
      <xdr:row>6</xdr:row>
      <xdr:rowOff>361950</xdr:rowOff>
    </xdr:to>
    <xdr:sp macro="" textlink="">
      <xdr:nvSpPr>
        <xdr:cNvPr id="5" name="Check Box 3" hidden="1">
          <a:extLst>
            <a:ext uri="{63B3BB69-23CF-44E3-9099-C40C66FF867C}">
              <a14:compatExt xmlns:a14="http://schemas.microsoft.com/office/drawing/2010/main" spid="_x0000_s134147"/>
            </a:ext>
            <a:ext uri="{FF2B5EF4-FFF2-40B4-BE49-F238E27FC236}">
              <a16:creationId xmlns:a16="http://schemas.microsoft.com/office/drawing/2014/main" id="{D3CB05A1-1827-41EA-B8FF-DDD70F15F8D6}"/>
            </a:ext>
          </a:extLst>
        </xdr:cNvPr>
        <xdr:cNvSpPr/>
      </xdr:nvSpPr>
      <xdr:spPr>
        <a:xfrm>
          <a:off x="9105900" y="1581150"/>
          <a:ext cx="4600575" cy="333375"/>
        </a:xfrm>
        <a:prstGeom prst="rect">
          <a:avLst/>
        </a:prstGeom>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障害者支援施設の昼間実施サービスとして行う生活介護の場合は左の□にチェック</a:t>
          </a:r>
        </a:p>
      </xdr:txBody>
    </xdr:sp>
    <xdr:clientData fLocksWithSheet="0"/>
  </xdr:twoCellAnchor>
  <xdr:twoCellAnchor>
    <xdr:from>
      <xdr:col>50</xdr:col>
      <xdr:colOff>232835</xdr:colOff>
      <xdr:row>0</xdr:row>
      <xdr:rowOff>116416</xdr:rowOff>
    </xdr:from>
    <xdr:to>
      <xdr:col>58</xdr:col>
      <xdr:colOff>270933</xdr:colOff>
      <xdr:row>4</xdr:row>
      <xdr:rowOff>33867</xdr:rowOff>
    </xdr:to>
    <xdr:sp macro="" textlink="">
      <xdr:nvSpPr>
        <xdr:cNvPr id="6" name="角丸四角形吹き出し 2">
          <a:extLst>
            <a:ext uri="{FF2B5EF4-FFF2-40B4-BE49-F238E27FC236}">
              <a16:creationId xmlns:a16="http://schemas.microsoft.com/office/drawing/2014/main" id="{E3126941-9883-4E70-A77D-A7A62D75DB45}"/>
            </a:ext>
          </a:extLst>
        </xdr:cNvPr>
        <xdr:cNvSpPr/>
      </xdr:nvSpPr>
      <xdr:spPr bwMode="auto">
        <a:xfrm>
          <a:off x="18301760" y="116416"/>
          <a:ext cx="4000498" cy="812801"/>
        </a:xfrm>
        <a:prstGeom prst="wedgeRoundRectCallout">
          <a:avLst>
            <a:gd name="adj1" fmla="val -59447"/>
            <a:gd name="adj2" fmla="val 47220"/>
            <a:gd name="adj3" fmla="val 16667"/>
          </a:avLst>
        </a:prstGeom>
        <a:solidFill>
          <a:srgbClr val="FFFFFF"/>
        </a:solidFill>
        <a:ln w="9525">
          <a:solidFill>
            <a:srgbClr val="000000"/>
          </a:solidFill>
          <a:miter lim="800000"/>
          <a:headEnd/>
          <a:tailEnd/>
        </a:ln>
        <a:effectLst/>
      </xdr:spPr>
      <xdr:txBody>
        <a:bodyPr vertOverflow="clip" horzOverflow="clip" wrap="square" lIns="91440" tIns="45720" rIns="91440" bIns="45720" rtlCol="0" anchor="t" upright="1"/>
        <a:lstStyle/>
        <a:p>
          <a:pPr algn="l" rtl="0"/>
          <a:r>
            <a:rPr kumimoji="1" lang="ja-JP" altLang="en-US" sz="1100" b="0" i="0" u="none" strike="noStrike" baseline="0">
              <a:solidFill>
                <a:sysClr val="windowText" lastClr="000000"/>
              </a:solidFill>
              <a:latin typeface="ＭＳ Ｐゴシック"/>
              <a:ea typeface="ＭＳ Ｐゴシック"/>
            </a:rPr>
            <a:t>昨年度の各月について、それぞれの提供時間での障害区分ごとの利用者数を記入して下さい。</a:t>
          </a:r>
          <a:endParaRPr kumimoji="1" lang="en-US" altLang="ja-JP" sz="1100" b="0" i="0" u="none" strike="noStrike" baseline="0">
            <a:solidFill>
              <a:sysClr val="windowText" lastClr="000000"/>
            </a:solidFill>
            <a:latin typeface="ＭＳ Ｐゴシック"/>
            <a:ea typeface="ＭＳ Ｐゴシック"/>
          </a:endParaRPr>
        </a:p>
        <a:p>
          <a:pPr algn="l" rtl="0"/>
          <a:r>
            <a:rPr kumimoji="1" lang="en-US" altLang="ja-JP" sz="1100" b="1" i="0" u="none" strike="noStrike" baseline="0">
              <a:solidFill>
                <a:sysClr val="windowText" lastClr="000000"/>
              </a:solidFill>
              <a:latin typeface="ＭＳ Ｐゴシック"/>
              <a:ea typeface="ＭＳ Ｐゴシック"/>
            </a:rPr>
            <a:t>※</a:t>
          </a:r>
          <a:r>
            <a:rPr kumimoji="1" lang="ja-JP" altLang="en-US" sz="1100" b="1" i="0" u="none" strike="noStrike" baseline="0">
              <a:solidFill>
                <a:sysClr val="windowText" lastClr="000000"/>
              </a:solidFill>
              <a:latin typeface="ＭＳ Ｐゴシック"/>
              <a:ea typeface="ＭＳ Ｐゴシック"/>
            </a:rPr>
            <a:t>数字以外（「人」等）は入力しないでください。</a:t>
          </a:r>
        </a:p>
      </xdr:txBody>
    </xdr:sp>
    <xdr:clientData/>
  </xdr:twoCellAnchor>
  <xdr:twoCellAnchor>
    <xdr:from>
      <xdr:col>45</xdr:col>
      <xdr:colOff>222250</xdr:colOff>
      <xdr:row>0</xdr:row>
      <xdr:rowOff>46569</xdr:rowOff>
    </xdr:from>
    <xdr:to>
      <xdr:col>49</xdr:col>
      <xdr:colOff>406400</xdr:colOff>
      <xdr:row>4</xdr:row>
      <xdr:rowOff>203201</xdr:rowOff>
    </xdr:to>
    <xdr:sp macro="" textlink="">
      <xdr:nvSpPr>
        <xdr:cNvPr id="7" name="フローチャート: 代替処理 6">
          <a:extLst>
            <a:ext uri="{FF2B5EF4-FFF2-40B4-BE49-F238E27FC236}">
              <a16:creationId xmlns:a16="http://schemas.microsoft.com/office/drawing/2014/main" id="{6E2F600F-C3E6-4341-A114-1144E6C41E5F}"/>
            </a:ext>
          </a:extLst>
        </xdr:cNvPr>
        <xdr:cNvSpPr/>
      </xdr:nvSpPr>
      <xdr:spPr bwMode="auto">
        <a:xfrm>
          <a:off x="14119225" y="46569"/>
          <a:ext cx="3860800" cy="1051982"/>
        </a:xfrm>
        <a:prstGeom prst="flowChartAlternateProcess">
          <a:avLst/>
        </a:prstGeom>
        <a:solidFill>
          <a:srgbClr val="FFFF00"/>
        </a:solidFill>
        <a:ln w="28575">
          <a:solidFill>
            <a:schemeClr val="tx1"/>
          </a:solidFill>
          <a:miter lim="800000"/>
          <a:headEnd/>
          <a:tailEnd/>
        </a:ln>
        <a:effectLst/>
      </xdr:spPr>
      <xdr:txBody>
        <a:bodyPr vertOverflow="clip" horzOverflow="clip" wrap="square" lIns="36000" tIns="0" rIns="36000" bIns="0" rtlCol="0" anchor="t" upright="1"/>
        <a:lstStyle/>
        <a:p>
          <a:pPr algn="l" rtl="0"/>
          <a:r>
            <a:rPr kumimoji="1" lang="ja-JP" altLang="en-US" sz="1800" b="1" i="0" u="none" strike="noStrike" baseline="0">
              <a:solidFill>
                <a:sysClr val="windowText" lastClr="000000"/>
              </a:solidFill>
              <a:latin typeface="ＭＳ Ｐゴシック"/>
              <a:ea typeface="ＭＳ Ｐゴシック"/>
            </a:rPr>
            <a:t>記入欄</a:t>
          </a:r>
          <a:endParaRPr kumimoji="1" lang="en-US" altLang="ja-JP" sz="800" b="1" i="0" u="none" strike="noStrike" baseline="0">
            <a:solidFill>
              <a:sysClr val="windowText" lastClr="000000"/>
            </a:solidFill>
            <a:latin typeface="ＭＳ Ｐゴシック"/>
            <a:ea typeface="ＭＳ Ｐゴシック"/>
          </a:endParaRPr>
        </a:p>
        <a:p>
          <a:pPr algn="l" rtl="0"/>
          <a:r>
            <a:rPr kumimoji="1" lang="ja-JP" altLang="en-US" sz="1100" b="0" i="0" u="none" strike="noStrike" baseline="0">
              <a:solidFill>
                <a:sysClr val="windowText" lastClr="000000"/>
              </a:solidFill>
              <a:latin typeface="ＭＳ Ｐゴシック"/>
              <a:ea typeface="ＭＳ Ｐゴシック"/>
            </a:rPr>
            <a:t>本シートは、サービス提供時間に応じて換算した人数を記入します。下の</a:t>
          </a:r>
          <a:r>
            <a:rPr kumimoji="1" lang="en-US" altLang="ja-JP" sz="1100" b="0" i="0" u="none" strike="noStrike" baseline="0">
              <a:solidFill>
                <a:sysClr val="windowText" lastClr="000000"/>
              </a:solidFill>
              <a:latin typeface="ＭＳ Ｐゴシック"/>
              <a:ea typeface="ＭＳ Ｐゴシック"/>
            </a:rPr>
            <a:t>AU</a:t>
          </a:r>
          <a:r>
            <a:rPr kumimoji="1" lang="ja-JP" altLang="en-US" sz="1100" b="0" i="0" u="none" strike="noStrike" baseline="0">
              <a:solidFill>
                <a:sysClr val="windowText" lastClr="000000"/>
              </a:solidFill>
              <a:latin typeface="ＭＳ Ｐゴシック"/>
              <a:ea typeface="ＭＳ Ｐゴシック"/>
            </a:rPr>
            <a:t>～</a:t>
          </a:r>
          <a:r>
            <a:rPr kumimoji="1" lang="en-US" altLang="ja-JP" sz="1100" b="0" i="0" u="none" strike="noStrike" baseline="0">
              <a:solidFill>
                <a:sysClr val="windowText" lastClr="000000"/>
              </a:solidFill>
              <a:latin typeface="ＭＳ Ｐゴシック"/>
              <a:ea typeface="ＭＳ Ｐゴシック"/>
            </a:rPr>
            <a:t>BH</a:t>
          </a:r>
          <a:r>
            <a:rPr kumimoji="1" lang="ja-JP" altLang="en-US" sz="1100" b="0" i="0" u="none" strike="noStrike" baseline="0">
              <a:solidFill>
                <a:sysClr val="windowText" lastClr="000000"/>
              </a:solidFill>
              <a:latin typeface="ＭＳ Ｐゴシック"/>
              <a:ea typeface="ＭＳ Ｐゴシック"/>
            </a:rPr>
            <a:t>の表に利用者の実人数を入力すると、時間に応じた人数が左の表に入力されます。</a:t>
          </a:r>
        </a:p>
      </xdr:txBody>
    </xdr:sp>
    <xdr:clientData/>
  </xdr:twoCellAnchor>
  <mc:AlternateContent xmlns:mc="http://schemas.openxmlformats.org/markup-compatibility/2006">
    <mc:Choice xmlns:a14="http://schemas.microsoft.com/office/drawing/2010/main" Requires="a14">
      <xdr:twoCellAnchor editAs="oneCell">
        <xdr:from>
          <xdr:col>29</xdr:col>
          <xdr:colOff>28575</xdr:colOff>
          <xdr:row>6</xdr:row>
          <xdr:rowOff>28575</xdr:rowOff>
        </xdr:from>
        <xdr:to>
          <xdr:col>44</xdr:col>
          <xdr:colOff>371475</xdr:colOff>
          <xdr:row>6</xdr:row>
          <xdr:rowOff>361950</xdr:rowOff>
        </xdr:to>
        <xdr:sp macro="" textlink="">
          <xdr:nvSpPr>
            <xdr:cNvPr id="4097" name="Check Box 1" descr="障害者支援施設の昼間実施サービスとして行う生活介護&#10;の場合は左の□にチェックを入れてください。" hidden="1">
              <a:extLst>
                <a:ext uri="{63B3BB69-23CF-44E3-9099-C40C66FF867C}">
                  <a14:compatExt spid="_x0000_s4097"/>
                </a:ext>
                <a:ext uri="{FF2B5EF4-FFF2-40B4-BE49-F238E27FC236}">
                  <a16:creationId xmlns:a16="http://schemas.microsoft.com/office/drawing/2014/main" id="{00000000-0008-0000-0500-0000011000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障害者支援施設の昼間実施サービスとして行う生活介護の場合は左の□にチェック</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28</xdr:col>
      <xdr:colOff>327660</xdr:colOff>
      <xdr:row>4</xdr:row>
      <xdr:rowOff>259080</xdr:rowOff>
    </xdr:from>
    <xdr:to>
      <xdr:col>38</xdr:col>
      <xdr:colOff>60960</xdr:colOff>
      <xdr:row>6</xdr:row>
      <xdr:rowOff>0</xdr:rowOff>
    </xdr:to>
    <xdr:sp macro="" textlink="">
      <xdr:nvSpPr>
        <xdr:cNvPr id="2" name="Drop Down 1025" hidden="1">
          <a:extLst>
            <a:ext uri="{63B3BB69-23CF-44E3-9099-C40C66FF867C}">
              <a14:compatExt xmlns:a14="http://schemas.microsoft.com/office/drawing/2010/main" spid="_x0000_s191489"/>
            </a:ext>
            <a:ext uri="{FF2B5EF4-FFF2-40B4-BE49-F238E27FC236}">
              <a16:creationId xmlns:a16="http://schemas.microsoft.com/office/drawing/2014/main" id="{AEC6F1D0-FB0E-42BC-927C-DA1F302C1525}"/>
            </a:ext>
          </a:extLst>
        </xdr:cNvPr>
        <xdr:cNvSpPr/>
      </xdr:nvSpPr>
      <xdr:spPr bwMode="auto">
        <a:xfrm>
          <a:off x="9109710" y="1383030"/>
          <a:ext cx="2590800" cy="3981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22</xdr:col>
      <xdr:colOff>163886</xdr:colOff>
      <xdr:row>6</xdr:row>
      <xdr:rowOff>523540</xdr:rowOff>
    </xdr:from>
    <xdr:to>
      <xdr:col>41</xdr:col>
      <xdr:colOff>276225</xdr:colOff>
      <xdr:row>7</xdr:row>
      <xdr:rowOff>314883</xdr:rowOff>
    </xdr:to>
    <xdr:sp macro="" textlink="" fLocksText="0">
      <xdr:nvSpPr>
        <xdr:cNvPr id="3" name="正方形/長方形 2">
          <a:extLst>
            <a:ext uri="{FF2B5EF4-FFF2-40B4-BE49-F238E27FC236}">
              <a16:creationId xmlns:a16="http://schemas.microsoft.com/office/drawing/2014/main" id="{5C0E443F-AF1C-4A8C-AF3A-CB1CECD64A0F}"/>
            </a:ext>
          </a:extLst>
        </xdr:cNvPr>
        <xdr:cNvSpPr/>
      </xdr:nvSpPr>
      <xdr:spPr>
        <a:xfrm>
          <a:off x="7288586" y="2304715"/>
          <a:ext cx="5455864" cy="3437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ctr"/>
        <a:lstStyle/>
        <a:p>
          <a:pPr algn="ctr"/>
          <a:r>
            <a:rPr lang="en-US" altLang="ja-JP" sz="1100">
              <a:solidFill>
                <a:srgbClr val="000000"/>
              </a:solidFill>
              <a:latin typeface="+mn-ea"/>
              <a:ea typeface="+mn-ea"/>
            </a:rPr>
            <a:t>※</a:t>
          </a:r>
          <a:r>
            <a:rPr lang="ja-JP" altLang="en-US" sz="1100">
              <a:solidFill>
                <a:srgbClr val="000000"/>
              </a:solidFill>
              <a:latin typeface="+mn-ea"/>
              <a:ea typeface="+mn-ea"/>
            </a:rPr>
            <a:t>　就労支援員、目標工賃達成指導員、賃金向上達成指導員は除く</a:t>
          </a:r>
        </a:p>
      </xdr:txBody>
    </xdr:sp>
    <xdr:clientData/>
  </xdr:twoCellAnchor>
  <xdr:twoCellAnchor>
    <xdr:from>
      <xdr:col>37</xdr:col>
      <xdr:colOff>261938</xdr:colOff>
      <xdr:row>41</xdr:row>
      <xdr:rowOff>119360</xdr:rowOff>
    </xdr:from>
    <xdr:to>
      <xdr:col>45</xdr:col>
      <xdr:colOff>249078</xdr:colOff>
      <xdr:row>47</xdr:row>
      <xdr:rowOff>119360</xdr:rowOff>
    </xdr:to>
    <xdr:sp macro="" textlink="" fLocksText="0">
      <xdr:nvSpPr>
        <xdr:cNvPr id="4" name="四角形吹き出し 6">
          <a:extLst>
            <a:ext uri="{FF2B5EF4-FFF2-40B4-BE49-F238E27FC236}">
              <a16:creationId xmlns:a16="http://schemas.microsoft.com/office/drawing/2014/main" id="{A78A1D53-76EC-43F8-84F3-915E8CE932EF}"/>
            </a:ext>
          </a:extLst>
        </xdr:cNvPr>
        <xdr:cNvSpPr/>
      </xdr:nvSpPr>
      <xdr:spPr>
        <a:xfrm>
          <a:off x="11530013" y="9253835"/>
          <a:ext cx="2654140" cy="1028700"/>
        </a:xfrm>
        <a:prstGeom prst="wedgeRectCallout">
          <a:avLst>
            <a:gd name="adj1" fmla="val -1504"/>
            <a:gd name="adj2" fmla="val -251266"/>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l">
            <a:lnSpc>
              <a:spcPts val="1200"/>
            </a:lnSpc>
          </a:pPr>
          <a:r>
            <a:rPr lang="ja-JP" altLang="en-US" sz="1100">
              <a:solidFill>
                <a:srgbClr val="FF0000"/>
              </a:solidFill>
            </a:rPr>
            <a:t>勤務体制及び勤務形態一覧表で算出する常勤換算のうち、想定される施設外就労随行の職員の勤務時間を除いた常勤換算（</a:t>
          </a:r>
          <a:r>
            <a:rPr lang="en-US" altLang="ja-JP" sz="1100">
              <a:solidFill>
                <a:srgbClr val="FF0000"/>
              </a:solidFill>
            </a:rPr>
            <a:t>=</a:t>
          </a:r>
          <a:r>
            <a:rPr lang="ja-JP" altLang="en-US" sz="1100">
              <a:solidFill>
                <a:srgbClr val="FF0000"/>
              </a:solidFill>
            </a:rPr>
            <a:t>事業所内に配置されている職員の常勤換算）を記載する。</a:t>
          </a:r>
        </a:p>
      </xdr:txBody>
    </xdr:sp>
    <xdr:clientData/>
  </xdr:twoCellAnchor>
  <xdr:twoCellAnchor editAs="oneCell">
    <xdr:from>
      <xdr:col>28</xdr:col>
      <xdr:colOff>333375</xdr:colOff>
      <xdr:row>4</xdr:row>
      <xdr:rowOff>257175</xdr:rowOff>
    </xdr:from>
    <xdr:to>
      <xdr:col>38</xdr:col>
      <xdr:colOff>66675</xdr:colOff>
      <xdr:row>6</xdr:row>
      <xdr:rowOff>0</xdr:rowOff>
    </xdr:to>
    <xdr:sp macro="" textlink="">
      <xdr:nvSpPr>
        <xdr:cNvPr id="5" name="Drop Down 1025" hidden="1">
          <a:extLst>
            <a:ext uri="{63B3BB69-23CF-44E3-9099-C40C66FF867C}">
              <a14:compatExt xmlns:a14="http://schemas.microsoft.com/office/drawing/2010/main" spid="_x0000_s191489"/>
            </a:ext>
            <a:ext uri="{FF2B5EF4-FFF2-40B4-BE49-F238E27FC236}">
              <a16:creationId xmlns:a16="http://schemas.microsoft.com/office/drawing/2014/main" id="{46E6134F-784E-434D-BC08-071000759E49}"/>
            </a:ext>
          </a:extLst>
        </xdr:cNvPr>
        <xdr:cNvSpPr/>
      </xdr:nvSpPr>
      <xdr:spPr>
        <a:xfrm>
          <a:off x="9115425" y="1381125"/>
          <a:ext cx="2590800" cy="400050"/>
        </a:xfrm>
        <a:prstGeom prst="rect">
          <a:avLst/>
        </a:prstGeom>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35A4DF11-A9DD-4A90-B847-80AA57DB9A28}"/>
            </a:ext>
          </a:extLst>
        </xdr:cNvPr>
        <xdr:cNvSpPr>
          <a:spLocks noChangeShapeType="1"/>
        </xdr:cNvSpPr>
      </xdr:nvSpPr>
      <xdr:spPr bwMode="auto">
        <a:xfrm>
          <a:off x="5457825" y="7439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68249596-39EF-4F6D-BC58-6CBDDB46ABE5}"/>
            </a:ext>
          </a:extLst>
        </xdr:cNvPr>
        <xdr:cNvSpPr>
          <a:spLocks noChangeShapeType="1"/>
        </xdr:cNvSpPr>
      </xdr:nvSpPr>
      <xdr:spPr bwMode="auto">
        <a:xfrm>
          <a:off x="5457825" y="92106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9A25576A-E6BD-41AC-8130-EC16C41A8BDD}"/>
            </a:ext>
          </a:extLst>
        </xdr:cNvPr>
        <xdr:cNvSpPr>
          <a:spLocks noChangeShapeType="1"/>
        </xdr:cNvSpPr>
      </xdr:nvSpPr>
      <xdr:spPr bwMode="auto">
        <a:xfrm>
          <a:off x="5448300" y="57340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3CC108C9-A7F2-49B0-A545-791D46A4B1F0}"/>
            </a:ext>
          </a:extLst>
        </xdr:cNvPr>
        <xdr:cNvSpPr>
          <a:spLocks/>
        </xdr:cNvSpPr>
      </xdr:nvSpPr>
      <xdr:spPr bwMode="auto">
        <a:xfrm>
          <a:off x="4981574" y="49530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0CB7812-7B85-44DE-AB08-9CB50E179791}"/>
            </a:ext>
          </a:extLst>
        </xdr:cNvPr>
        <xdr:cNvSpPr txBox="1"/>
      </xdr:nvSpPr>
      <xdr:spPr>
        <a:xfrm>
          <a:off x="5076638" y="5106643"/>
          <a:ext cx="109928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46BE8677-0A26-4E7B-A192-33408907EADE}"/>
            </a:ext>
          </a:extLst>
        </xdr:cNvPr>
        <xdr:cNvSpPr>
          <a:spLocks/>
        </xdr:cNvSpPr>
      </xdr:nvSpPr>
      <xdr:spPr bwMode="auto">
        <a:xfrm>
          <a:off x="3750945" y="5943600"/>
          <a:ext cx="1552575"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209550</xdr:colOff>
      <xdr:row>9</xdr:row>
      <xdr:rowOff>2076450</xdr:rowOff>
    </xdr:from>
    <xdr:to>
      <xdr:col>5</xdr:col>
      <xdr:colOff>819150</xdr:colOff>
      <xdr:row>9</xdr:row>
      <xdr:rowOff>2943225</xdr:rowOff>
    </xdr:to>
    <xdr:sp macro="" textlink="">
      <xdr:nvSpPr>
        <xdr:cNvPr id="2" name="大かっこ 1">
          <a:extLst>
            <a:ext uri="{FF2B5EF4-FFF2-40B4-BE49-F238E27FC236}">
              <a16:creationId xmlns:a16="http://schemas.microsoft.com/office/drawing/2014/main" id="{1320CB60-318E-484F-872E-7AF2FC3D6232}"/>
            </a:ext>
          </a:extLst>
        </xdr:cNvPr>
        <xdr:cNvSpPr/>
      </xdr:nvSpPr>
      <xdr:spPr>
        <a:xfrm>
          <a:off x="2152650" y="5724525"/>
          <a:ext cx="3981450" cy="866775"/>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190500</xdr:colOff>
      <xdr:row>11</xdr:row>
      <xdr:rowOff>676275</xdr:rowOff>
    </xdr:from>
    <xdr:to>
      <xdr:col>5</xdr:col>
      <xdr:colOff>800100</xdr:colOff>
      <xdr:row>11</xdr:row>
      <xdr:rowOff>1476375</xdr:rowOff>
    </xdr:to>
    <xdr:sp macro="" textlink="">
      <xdr:nvSpPr>
        <xdr:cNvPr id="3" name="大かっこ 2">
          <a:extLst>
            <a:ext uri="{FF2B5EF4-FFF2-40B4-BE49-F238E27FC236}">
              <a16:creationId xmlns:a16="http://schemas.microsoft.com/office/drawing/2014/main" id="{4C2BBAEB-5A3E-4C27-ABB7-66EBC52B0139}"/>
            </a:ext>
          </a:extLst>
        </xdr:cNvPr>
        <xdr:cNvSpPr/>
      </xdr:nvSpPr>
      <xdr:spPr>
        <a:xfrm>
          <a:off x="2133600" y="8305800"/>
          <a:ext cx="3981450" cy="80010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ougai.rakuraku.or.jp/search-library/lower-3-3.html?topid=15&amp;id=70"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C7E00-A73A-494D-8396-C74DDE8E32A0}">
  <sheetPr codeName="Sheet2"/>
  <dimension ref="A1:M29"/>
  <sheetViews>
    <sheetView showGridLines="0" tabSelected="1" view="pageBreakPreview" zoomScaleNormal="100" zoomScaleSheetLayoutView="100" workbookViewId="0"/>
  </sheetViews>
  <sheetFormatPr defaultColWidth="9" defaultRowHeight="13.5"/>
  <cols>
    <col min="1" max="1" width="5.125" style="116" customWidth="1"/>
    <col min="2" max="12" width="9" style="116" customWidth="1"/>
    <col min="13" max="13" width="10.875" style="116" customWidth="1"/>
    <col min="14" max="16384" width="9" style="116"/>
  </cols>
  <sheetData>
    <row r="1" spans="1:13" ht="9.75" customHeight="1"/>
    <row r="2" spans="1:13" ht="48.75" customHeight="1">
      <c r="A2" s="733" t="s">
        <v>0</v>
      </c>
      <c r="B2" s="734"/>
      <c r="C2" s="734"/>
      <c r="D2" s="734"/>
      <c r="E2" s="734"/>
      <c r="F2" s="734"/>
      <c r="G2" s="734"/>
      <c r="H2" s="734"/>
      <c r="I2" s="734"/>
      <c r="J2" s="734"/>
      <c r="K2" s="734"/>
      <c r="L2" s="734"/>
      <c r="M2" s="734"/>
    </row>
    <row r="3" spans="1:13" ht="26.25" customHeight="1">
      <c r="A3" s="734" t="s">
        <v>1</v>
      </c>
      <c r="B3" s="734"/>
      <c r="C3" s="734"/>
      <c r="D3" s="734"/>
      <c r="E3" s="734"/>
      <c r="F3" s="734"/>
      <c r="G3" s="734"/>
      <c r="H3" s="734"/>
      <c r="I3" s="734"/>
      <c r="J3" s="734"/>
      <c r="K3" s="734"/>
      <c r="L3" s="734"/>
      <c r="M3" s="734"/>
    </row>
    <row r="4" spans="1:13" ht="15.75" customHeight="1">
      <c r="A4" s="645"/>
      <c r="B4" s="646"/>
      <c r="C4" s="646"/>
      <c r="D4" s="646"/>
      <c r="E4" s="646"/>
      <c r="F4" s="646"/>
      <c r="G4" s="646"/>
      <c r="H4" s="646"/>
      <c r="I4" s="646"/>
      <c r="J4" s="646"/>
      <c r="K4" s="646"/>
      <c r="L4" s="646"/>
      <c r="M4" s="646"/>
    </row>
    <row r="5" spans="1:13" ht="13.5" customHeight="1">
      <c r="A5" s="645"/>
      <c r="B5" s="646"/>
      <c r="C5" s="646"/>
      <c r="D5" s="646"/>
      <c r="E5" s="646"/>
      <c r="F5" s="646"/>
      <c r="G5" s="646"/>
      <c r="H5" s="646"/>
      <c r="I5" s="646"/>
      <c r="J5" s="646"/>
      <c r="K5" s="646"/>
      <c r="L5" s="646"/>
      <c r="M5" s="646"/>
    </row>
    <row r="6" spans="1:13" s="118" customFormat="1" ht="15" customHeight="1">
      <c r="A6" s="117" t="s">
        <v>2</v>
      </c>
      <c r="B6" s="735" t="s">
        <v>3</v>
      </c>
      <c r="C6" s="735"/>
      <c r="D6" s="735"/>
      <c r="E6" s="735"/>
      <c r="F6" s="735"/>
      <c r="G6" s="735"/>
      <c r="H6" s="735"/>
      <c r="I6" s="735"/>
      <c r="J6" s="735"/>
      <c r="K6" s="735"/>
      <c r="L6" s="735"/>
      <c r="M6" s="735"/>
    </row>
    <row r="7" spans="1:13" s="118" customFormat="1" ht="15" customHeight="1">
      <c r="A7" s="648"/>
      <c r="B7" s="735" t="s">
        <v>4</v>
      </c>
      <c r="C7" s="735"/>
      <c r="D7" s="735"/>
      <c r="E7" s="735"/>
      <c r="F7" s="735"/>
      <c r="G7" s="735"/>
      <c r="H7" s="735"/>
      <c r="I7" s="735"/>
      <c r="J7" s="735"/>
      <c r="K7" s="735"/>
      <c r="L7" s="735"/>
      <c r="M7" s="735"/>
    </row>
    <row r="8" spans="1:13" s="118" customFormat="1" ht="5.25" customHeight="1">
      <c r="A8" s="648"/>
      <c r="B8" s="647"/>
      <c r="C8" s="647"/>
      <c r="D8" s="647"/>
      <c r="E8" s="647"/>
      <c r="F8" s="647"/>
      <c r="G8" s="647"/>
      <c r="H8" s="647"/>
      <c r="I8" s="647"/>
      <c r="J8" s="647"/>
      <c r="K8" s="647"/>
      <c r="L8" s="647"/>
      <c r="M8" s="647"/>
    </row>
    <row r="9" spans="1:13" s="118" customFormat="1" ht="15" customHeight="1">
      <c r="A9" s="119" t="s">
        <v>2</v>
      </c>
      <c r="B9" s="732" t="s">
        <v>5</v>
      </c>
      <c r="C9" s="732"/>
      <c r="D9" s="732"/>
      <c r="E9" s="732"/>
      <c r="F9" s="732"/>
      <c r="G9" s="732"/>
      <c r="H9" s="732"/>
      <c r="I9" s="732"/>
      <c r="J9" s="732"/>
      <c r="K9" s="732"/>
      <c r="L9" s="732"/>
      <c r="M9" s="732"/>
    </row>
    <row r="10" spans="1:13" s="118" customFormat="1" ht="15" customHeight="1">
      <c r="A10" s="119"/>
      <c r="B10" s="732" t="s">
        <v>6</v>
      </c>
      <c r="C10" s="732"/>
      <c r="D10" s="732"/>
      <c r="E10" s="732"/>
      <c r="F10" s="732"/>
      <c r="G10" s="732"/>
      <c r="H10" s="732"/>
      <c r="I10" s="732"/>
      <c r="J10" s="732"/>
      <c r="K10" s="732"/>
      <c r="L10" s="732"/>
      <c r="M10" s="732"/>
    </row>
    <row r="11" spans="1:13" s="118" customFormat="1" ht="5.25" customHeight="1">
      <c r="A11" s="119"/>
      <c r="B11" s="643"/>
      <c r="C11" s="643"/>
      <c r="D11" s="643"/>
      <c r="E11" s="643"/>
      <c r="F11" s="643"/>
      <c r="G11" s="643"/>
      <c r="H11" s="643"/>
      <c r="I11" s="643"/>
      <c r="J11" s="643"/>
      <c r="K11" s="643"/>
      <c r="L11" s="643"/>
      <c r="M11" s="643"/>
    </row>
    <row r="12" spans="1:13" s="118" customFormat="1" ht="15" customHeight="1">
      <c r="A12" s="120" t="s">
        <v>2</v>
      </c>
      <c r="B12" s="736" t="s">
        <v>7</v>
      </c>
      <c r="C12" s="736"/>
      <c r="D12" s="736"/>
      <c r="E12" s="736"/>
      <c r="F12" s="736"/>
      <c r="G12" s="736"/>
      <c r="H12" s="736"/>
      <c r="I12" s="736"/>
      <c r="J12" s="736"/>
      <c r="K12" s="736"/>
      <c r="L12" s="736"/>
      <c r="M12" s="736"/>
    </row>
    <row r="13" spans="1:13" s="118" customFormat="1" ht="15" customHeight="1">
      <c r="A13" s="121"/>
      <c r="B13" s="736" t="s">
        <v>8</v>
      </c>
      <c r="C13" s="736"/>
      <c r="D13" s="736"/>
      <c r="E13" s="736"/>
      <c r="F13" s="736"/>
      <c r="G13" s="736"/>
      <c r="H13" s="736"/>
      <c r="I13" s="736"/>
      <c r="J13" s="736"/>
      <c r="K13" s="736"/>
      <c r="L13" s="736"/>
      <c r="M13" s="736"/>
    </row>
    <row r="14" spans="1:13" s="648" customFormat="1" ht="15" customHeight="1">
      <c r="A14" s="119"/>
      <c r="B14" s="732" t="s">
        <v>841</v>
      </c>
      <c r="C14" s="732"/>
      <c r="D14" s="732"/>
      <c r="E14" s="732"/>
      <c r="F14" s="732"/>
      <c r="G14" s="732"/>
      <c r="H14" s="732"/>
      <c r="I14" s="732"/>
      <c r="J14" s="732"/>
      <c r="K14" s="732"/>
      <c r="L14" s="732"/>
      <c r="M14" s="732"/>
    </row>
    <row r="15" spans="1:13" s="118" customFormat="1" ht="15" customHeight="1">
      <c r="A15" s="121"/>
      <c r="B15" s="732" t="s">
        <v>845</v>
      </c>
      <c r="C15" s="732"/>
      <c r="D15" s="732"/>
      <c r="E15" s="732"/>
      <c r="F15" s="732"/>
      <c r="G15" s="732"/>
      <c r="H15" s="732"/>
      <c r="I15" s="732"/>
      <c r="J15" s="732"/>
      <c r="K15" s="732"/>
      <c r="L15" s="732"/>
      <c r="M15" s="732"/>
    </row>
    <row r="16" spans="1:13" s="118" customFormat="1" ht="15" customHeight="1">
      <c r="A16" s="121"/>
      <c r="B16" s="732" t="s">
        <v>842</v>
      </c>
      <c r="C16" s="732"/>
      <c r="D16" s="732"/>
      <c r="E16" s="732"/>
      <c r="F16" s="732"/>
      <c r="G16" s="732"/>
      <c r="H16" s="732"/>
      <c r="I16" s="732"/>
      <c r="J16" s="732"/>
      <c r="K16" s="732"/>
      <c r="L16" s="732"/>
      <c r="M16" s="732"/>
    </row>
    <row r="17" spans="1:13" s="118" customFormat="1" ht="15" customHeight="1">
      <c r="A17" s="121"/>
      <c r="B17" s="732" t="s">
        <v>843</v>
      </c>
      <c r="C17" s="732"/>
      <c r="D17" s="732"/>
      <c r="E17" s="732"/>
      <c r="F17" s="732"/>
      <c r="G17" s="732"/>
      <c r="H17" s="732"/>
      <c r="I17" s="732"/>
      <c r="J17" s="732"/>
      <c r="K17" s="732"/>
      <c r="L17" s="732"/>
      <c r="M17" s="732"/>
    </row>
    <row r="18" spans="1:13" s="118" customFormat="1" ht="15" customHeight="1">
      <c r="A18" s="121"/>
      <c r="B18" s="732" t="s">
        <v>846</v>
      </c>
      <c r="C18" s="732"/>
      <c r="D18" s="732"/>
      <c r="E18" s="732"/>
      <c r="F18" s="732"/>
      <c r="G18" s="732"/>
      <c r="H18" s="732"/>
      <c r="I18" s="732"/>
      <c r="J18" s="732"/>
      <c r="K18" s="732"/>
      <c r="L18" s="732"/>
      <c r="M18" s="732"/>
    </row>
    <row r="19" spans="1:13" s="118" customFormat="1" ht="15" customHeight="1">
      <c r="A19" s="121"/>
      <c r="B19" s="732" t="s">
        <v>847</v>
      </c>
      <c r="C19" s="732"/>
      <c r="D19" s="732"/>
      <c r="E19" s="732"/>
      <c r="F19" s="732"/>
      <c r="G19" s="732"/>
      <c r="H19" s="732"/>
      <c r="I19" s="732"/>
      <c r="J19" s="732"/>
      <c r="K19" s="732"/>
      <c r="L19" s="732"/>
      <c r="M19" s="732"/>
    </row>
    <row r="20" spans="1:13" s="602" customFormat="1" ht="15" customHeight="1">
      <c r="A20" s="601"/>
      <c r="B20" s="737" t="s">
        <v>853</v>
      </c>
      <c r="C20" s="737"/>
      <c r="D20" s="737"/>
      <c r="E20" s="737"/>
      <c r="F20" s="737"/>
      <c r="G20" s="737"/>
      <c r="H20" s="737"/>
      <c r="I20" s="737"/>
      <c r="J20" s="737"/>
      <c r="K20" s="737"/>
      <c r="L20" s="737"/>
      <c r="M20" s="737"/>
    </row>
    <row r="21" spans="1:13" s="122" customFormat="1" ht="10.5" customHeight="1">
      <c r="A21" s="121"/>
      <c r="B21" s="738"/>
      <c r="C21" s="738"/>
      <c r="D21" s="738"/>
      <c r="E21" s="738"/>
      <c r="F21" s="738"/>
      <c r="G21" s="738"/>
      <c r="H21" s="738"/>
      <c r="I21" s="738"/>
      <c r="J21" s="738"/>
      <c r="K21" s="738"/>
      <c r="L21" s="738"/>
      <c r="M21" s="738"/>
    </row>
    <row r="22" spans="1:13" s="122" customFormat="1" ht="14.25">
      <c r="A22" s="121"/>
      <c r="B22" s="118"/>
      <c r="C22" s="118"/>
      <c r="D22" s="118"/>
      <c r="E22" s="118"/>
      <c r="F22" s="118"/>
      <c r="G22" s="118"/>
      <c r="H22" s="118"/>
      <c r="I22" s="118"/>
      <c r="J22" s="118"/>
      <c r="K22" s="118"/>
      <c r="L22" s="118"/>
      <c r="M22" s="118"/>
    </row>
    <row r="23" spans="1:13" s="122" customFormat="1" ht="14.25">
      <c r="A23" s="121"/>
      <c r="B23" s="118"/>
      <c r="C23" s="118"/>
      <c r="D23" s="118"/>
      <c r="E23" s="118"/>
      <c r="F23" s="118"/>
      <c r="G23" s="118"/>
      <c r="H23" s="118"/>
      <c r="I23" s="118"/>
      <c r="J23" s="118"/>
      <c r="K23" s="118"/>
      <c r="L23" s="118"/>
      <c r="M23" s="118"/>
    </row>
    <row r="24" spans="1:13" s="122" customFormat="1" ht="14.25">
      <c r="A24" s="121"/>
      <c r="B24" s="118"/>
      <c r="C24" s="118"/>
      <c r="D24" s="118"/>
      <c r="E24" s="118"/>
      <c r="F24" s="118"/>
      <c r="G24" s="118"/>
      <c r="H24" s="118"/>
      <c r="I24" s="118"/>
      <c r="J24" s="118"/>
      <c r="K24" s="118"/>
      <c r="L24" s="118"/>
      <c r="M24" s="118"/>
    </row>
    <row r="25" spans="1:13" s="122" customFormat="1" ht="14.25">
      <c r="A25" s="121"/>
      <c r="B25" s="118"/>
      <c r="C25" s="118" t="s">
        <v>854</v>
      </c>
      <c r="D25" s="644"/>
      <c r="E25" s="118" t="s">
        <v>9</v>
      </c>
      <c r="F25" s="121"/>
      <c r="G25" s="122" t="s">
        <v>9</v>
      </c>
      <c r="H25" s="739" t="s">
        <v>10</v>
      </c>
      <c r="I25" s="739"/>
      <c r="J25" s="118" t="s">
        <v>11</v>
      </c>
      <c r="K25" s="123" t="s">
        <v>844</v>
      </c>
      <c r="L25" s="118"/>
      <c r="M25" s="118"/>
    </row>
    <row r="26" spans="1:13" s="122" customFormat="1" ht="14.25">
      <c r="A26" s="121"/>
      <c r="B26" s="118"/>
      <c r="C26" s="118"/>
      <c r="D26" s="118"/>
      <c r="E26" s="118"/>
      <c r="F26" s="118"/>
      <c r="G26" s="118"/>
      <c r="H26" s="118"/>
      <c r="I26" s="118"/>
      <c r="J26" s="118"/>
      <c r="K26" s="118"/>
      <c r="L26" s="118"/>
      <c r="M26" s="118"/>
    </row>
    <row r="27" spans="1:13" s="122" customFormat="1" ht="14.25">
      <c r="A27" s="121"/>
      <c r="B27" s="118"/>
      <c r="C27" s="118"/>
      <c r="D27" s="118"/>
      <c r="E27" s="118"/>
      <c r="F27" s="118"/>
      <c r="G27" s="118"/>
      <c r="H27" s="118"/>
      <c r="I27" s="118"/>
      <c r="J27" s="118"/>
      <c r="K27" s="118"/>
      <c r="L27" s="118"/>
      <c r="M27" s="118"/>
    </row>
    <row r="28" spans="1:13" s="122" customFormat="1" ht="14.25">
      <c r="A28" s="121"/>
      <c r="B28" s="118"/>
      <c r="C28" s="118"/>
      <c r="D28" s="118"/>
      <c r="E28" s="118"/>
      <c r="F28" s="118"/>
      <c r="G28" s="118"/>
      <c r="H28" s="118"/>
      <c r="I28" s="118"/>
      <c r="J28" s="118"/>
      <c r="K28" s="118"/>
      <c r="L28" s="118"/>
      <c r="M28" s="118"/>
    </row>
    <row r="29" spans="1:13" s="122" customFormat="1" ht="14.25">
      <c r="A29" s="121"/>
      <c r="B29" s="118"/>
      <c r="C29" s="118"/>
      <c r="D29" s="118"/>
      <c r="E29" s="118"/>
      <c r="F29" s="118"/>
      <c r="G29" s="118"/>
      <c r="H29" s="118"/>
      <c r="I29" s="118"/>
      <c r="J29" s="118"/>
      <c r="K29" s="118"/>
      <c r="L29" s="122" t="s">
        <v>848</v>
      </c>
      <c r="M29" s="121"/>
    </row>
  </sheetData>
  <sheetProtection algorithmName="SHA-512" hashValue="KRTLWX425zvStBRFJ5Q3EaILjTr/yly7afXTqU02Gbb9iO9vW6c6APpjmDPSswzRS1DkYh5k+e1xPG2iEiQBAA==" saltValue="mv+P8IcBXhBZi4mD0Ke9pw==" spinCount="100000" sheet="1" scenarios="1" formatCells="0" insertRows="0" deleteRows="0"/>
  <mergeCells count="17">
    <mergeCell ref="B18:M18"/>
    <mergeCell ref="B19:M19"/>
    <mergeCell ref="B20:M20"/>
    <mergeCell ref="B21:M21"/>
    <mergeCell ref="H25:I25"/>
    <mergeCell ref="B17:M17"/>
    <mergeCell ref="A2:M2"/>
    <mergeCell ref="A3:M3"/>
    <mergeCell ref="B6:M6"/>
    <mergeCell ref="B7:M7"/>
    <mergeCell ref="B9:M9"/>
    <mergeCell ref="B10:M10"/>
    <mergeCell ref="B12:M12"/>
    <mergeCell ref="B13:M13"/>
    <mergeCell ref="B14:M14"/>
    <mergeCell ref="B15:M15"/>
    <mergeCell ref="B16:M16"/>
  </mergeCells>
  <phoneticPr fontId="3"/>
  <pageMargins left="0.6692913385826772" right="0.43307086614173229" top="0.39370078740157483" bottom="0.31496062992125984" header="0.27559055118110237" footer="0.51181102362204722"/>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0592E-FFB0-430A-A6E2-8A07E2B4E30F}">
  <sheetPr codeName="Sheet1">
    <pageSetUpPr fitToPage="1"/>
  </sheetPr>
  <dimension ref="A1:F39"/>
  <sheetViews>
    <sheetView showGridLines="0" view="pageBreakPreview" zoomScaleNormal="100" zoomScaleSheetLayoutView="100" workbookViewId="0">
      <pane ySplit="5" topLeftCell="A6" activePane="bottomLeft" state="frozen"/>
      <selection pane="bottomLeft"/>
    </sheetView>
  </sheetViews>
  <sheetFormatPr defaultColWidth="9" defaultRowHeight="18.75"/>
  <cols>
    <col min="1" max="1" width="3.5" style="127" customWidth="1"/>
    <col min="2" max="2" width="9.875" style="127" customWidth="1"/>
    <col min="3" max="3" width="41.125" style="127" customWidth="1"/>
    <col min="4" max="6" width="9.875" style="127" customWidth="1"/>
    <col min="7" max="16384" width="9" style="127"/>
  </cols>
  <sheetData>
    <row r="1" spans="1:6" ht="26.25" customHeight="1">
      <c r="A1" s="124"/>
      <c r="B1" s="125" t="s">
        <v>12</v>
      </c>
      <c r="C1" s="124"/>
      <c r="D1" s="126"/>
      <c r="E1" s="126"/>
      <c r="F1" s="126"/>
    </row>
    <row r="2" spans="1:6" ht="26.25" customHeight="1" thickBot="1">
      <c r="A2" s="752" t="s">
        <v>53</v>
      </c>
      <c r="B2" s="752"/>
      <c r="C2" s="752"/>
      <c r="D2" s="752"/>
      <c r="E2" s="752"/>
      <c r="F2" s="752"/>
    </row>
    <row r="3" spans="1:6" ht="20.100000000000001" customHeight="1">
      <c r="A3" s="128"/>
      <c r="B3" s="746" t="s">
        <v>13</v>
      </c>
      <c r="C3" s="749" t="s">
        <v>14</v>
      </c>
      <c r="D3" s="753" t="s">
        <v>15</v>
      </c>
      <c r="E3" s="753" t="s">
        <v>16</v>
      </c>
      <c r="F3" s="753" t="s">
        <v>17</v>
      </c>
    </row>
    <row r="4" spans="1:6" ht="20.100000000000001" customHeight="1">
      <c r="A4" s="128"/>
      <c r="B4" s="747"/>
      <c r="C4" s="750"/>
      <c r="D4" s="754"/>
      <c r="E4" s="754"/>
      <c r="F4" s="754"/>
    </row>
    <row r="5" spans="1:6" ht="20.100000000000001" customHeight="1" thickBot="1">
      <c r="A5" s="129"/>
      <c r="B5" s="748"/>
      <c r="C5" s="751"/>
      <c r="D5" s="755"/>
      <c r="E5" s="755"/>
      <c r="F5" s="755"/>
    </row>
    <row r="6" spans="1:6" ht="27" customHeight="1">
      <c r="A6" s="740" t="s">
        <v>18</v>
      </c>
      <c r="B6" s="743" t="s">
        <v>19</v>
      </c>
      <c r="C6" s="130" t="s">
        <v>20</v>
      </c>
      <c r="D6" s="131" t="s">
        <v>21</v>
      </c>
      <c r="E6" s="131" t="s">
        <v>21</v>
      </c>
      <c r="F6" s="131" t="s">
        <v>21</v>
      </c>
    </row>
    <row r="7" spans="1:6" ht="27" customHeight="1">
      <c r="A7" s="741"/>
      <c r="B7" s="744"/>
      <c r="C7" s="132" t="s">
        <v>55</v>
      </c>
      <c r="D7" s="133" t="s">
        <v>21</v>
      </c>
      <c r="E7" s="133" t="s">
        <v>21</v>
      </c>
      <c r="F7" s="133" t="s">
        <v>21</v>
      </c>
    </row>
    <row r="8" spans="1:6" ht="27" customHeight="1">
      <c r="A8" s="741"/>
      <c r="B8" s="744"/>
      <c r="C8" s="134" t="s">
        <v>23</v>
      </c>
      <c r="D8" s="135" t="s">
        <v>21</v>
      </c>
      <c r="E8" s="135"/>
      <c r="F8" s="135"/>
    </row>
    <row r="9" spans="1:6" ht="27" customHeight="1">
      <c r="A9" s="741"/>
      <c r="B9" s="744"/>
      <c r="C9" s="134" t="s">
        <v>54</v>
      </c>
      <c r="D9" s="135"/>
      <c r="E9" s="135" t="s">
        <v>21</v>
      </c>
      <c r="F9" s="135" t="s">
        <v>21</v>
      </c>
    </row>
    <row r="10" spans="1:6" ht="27" customHeight="1">
      <c r="A10" s="741"/>
      <c r="B10" s="744"/>
      <c r="C10" s="132" t="s">
        <v>24</v>
      </c>
      <c r="D10" s="133" t="s">
        <v>22</v>
      </c>
      <c r="E10" s="133" t="s">
        <v>22</v>
      </c>
      <c r="F10" s="133" t="s">
        <v>22</v>
      </c>
    </row>
    <row r="11" spans="1:6" ht="27" customHeight="1">
      <c r="A11" s="741"/>
      <c r="B11" s="744"/>
      <c r="C11" s="132" t="s">
        <v>25</v>
      </c>
      <c r="D11" s="133" t="s">
        <v>22</v>
      </c>
      <c r="E11" s="133" t="s">
        <v>22</v>
      </c>
      <c r="F11" s="133" t="s">
        <v>22</v>
      </c>
    </row>
    <row r="12" spans="1:6" ht="27" customHeight="1">
      <c r="A12" s="741"/>
      <c r="B12" s="744"/>
      <c r="C12" s="132" t="s">
        <v>26</v>
      </c>
      <c r="D12" s="133" t="s">
        <v>22</v>
      </c>
      <c r="E12" s="133"/>
      <c r="F12" s="133"/>
    </row>
    <row r="13" spans="1:6" ht="27" customHeight="1">
      <c r="A13" s="741"/>
      <c r="B13" s="744"/>
      <c r="C13" s="132" t="s">
        <v>27</v>
      </c>
      <c r="D13" s="133" t="s">
        <v>22</v>
      </c>
      <c r="E13" s="133"/>
      <c r="F13" s="133" t="s">
        <v>22</v>
      </c>
    </row>
    <row r="14" spans="1:6" ht="27" customHeight="1">
      <c r="A14" s="741"/>
      <c r="B14" s="744"/>
      <c r="C14" s="132" t="s">
        <v>28</v>
      </c>
      <c r="D14" s="135" t="s">
        <v>22</v>
      </c>
      <c r="E14" s="135" t="s">
        <v>22</v>
      </c>
      <c r="F14" s="135" t="s">
        <v>22</v>
      </c>
    </row>
    <row r="15" spans="1:6" ht="27" customHeight="1">
      <c r="A15" s="741"/>
      <c r="B15" s="744"/>
      <c r="C15" s="132" t="s">
        <v>29</v>
      </c>
      <c r="D15" s="133" t="s">
        <v>22</v>
      </c>
      <c r="E15" s="133" t="s">
        <v>22</v>
      </c>
      <c r="F15" s="133" t="s">
        <v>22</v>
      </c>
    </row>
    <row r="16" spans="1:6" ht="27" customHeight="1">
      <c r="A16" s="741"/>
      <c r="B16" s="744"/>
      <c r="C16" s="134" t="s">
        <v>30</v>
      </c>
      <c r="D16" s="135" t="s">
        <v>22</v>
      </c>
      <c r="E16" s="135" t="s">
        <v>22</v>
      </c>
      <c r="F16" s="135" t="s">
        <v>22</v>
      </c>
    </row>
    <row r="17" spans="1:6" ht="27" customHeight="1">
      <c r="A17" s="741"/>
      <c r="B17" s="744"/>
      <c r="C17" s="134" t="s">
        <v>31</v>
      </c>
      <c r="D17" s="133" t="s">
        <v>22</v>
      </c>
      <c r="E17" s="135"/>
      <c r="F17" s="135"/>
    </row>
    <row r="18" spans="1:6" ht="27" customHeight="1">
      <c r="A18" s="741"/>
      <c r="B18" s="744"/>
      <c r="C18" s="132" t="s">
        <v>32</v>
      </c>
      <c r="D18" s="133" t="s">
        <v>22</v>
      </c>
      <c r="E18" s="133"/>
      <c r="F18" s="133"/>
    </row>
    <row r="19" spans="1:6" ht="27" customHeight="1">
      <c r="A19" s="741"/>
      <c r="B19" s="744"/>
      <c r="C19" s="134" t="s">
        <v>33</v>
      </c>
      <c r="D19" s="135"/>
      <c r="E19" s="135" t="s">
        <v>22</v>
      </c>
      <c r="F19" s="135"/>
    </row>
    <row r="20" spans="1:6" ht="27" customHeight="1">
      <c r="A20" s="741"/>
      <c r="B20" s="744"/>
      <c r="C20" s="134" t="s">
        <v>34</v>
      </c>
      <c r="D20" s="135" t="s">
        <v>22</v>
      </c>
      <c r="E20" s="135" t="s">
        <v>22</v>
      </c>
      <c r="F20" s="135" t="s">
        <v>22</v>
      </c>
    </row>
    <row r="21" spans="1:6" ht="27" customHeight="1">
      <c r="A21" s="741"/>
      <c r="B21" s="744"/>
      <c r="C21" s="134" t="s">
        <v>35</v>
      </c>
      <c r="D21" s="135" t="s">
        <v>22</v>
      </c>
      <c r="E21" s="135" t="s">
        <v>22</v>
      </c>
      <c r="F21" s="135" t="s">
        <v>22</v>
      </c>
    </row>
    <row r="22" spans="1:6" ht="27" customHeight="1">
      <c r="A22" s="741"/>
      <c r="B22" s="744"/>
      <c r="C22" s="132" t="s">
        <v>36</v>
      </c>
      <c r="D22" s="133"/>
      <c r="E22" s="133"/>
      <c r="F22" s="133" t="s">
        <v>22</v>
      </c>
    </row>
    <row r="23" spans="1:6" ht="27" customHeight="1">
      <c r="A23" s="741"/>
      <c r="B23" s="744"/>
      <c r="C23" s="132" t="s">
        <v>37</v>
      </c>
      <c r="D23" s="133"/>
      <c r="E23" s="133"/>
      <c r="F23" s="133" t="s">
        <v>22</v>
      </c>
    </row>
    <row r="24" spans="1:6" ht="27" customHeight="1">
      <c r="A24" s="741"/>
      <c r="B24" s="744"/>
      <c r="C24" s="132" t="s">
        <v>38</v>
      </c>
      <c r="D24" s="133"/>
      <c r="E24" s="133"/>
      <c r="F24" s="133" t="s">
        <v>22</v>
      </c>
    </row>
    <row r="25" spans="1:6" ht="27" customHeight="1">
      <c r="A25" s="741"/>
      <c r="B25" s="744"/>
      <c r="C25" s="132" t="s">
        <v>39</v>
      </c>
      <c r="D25" s="135" t="s">
        <v>22</v>
      </c>
      <c r="E25" s="135"/>
      <c r="F25" s="135"/>
    </row>
    <row r="26" spans="1:6" ht="27" customHeight="1">
      <c r="A26" s="741"/>
      <c r="B26" s="744"/>
      <c r="C26" s="132" t="s">
        <v>40</v>
      </c>
      <c r="D26" s="133"/>
      <c r="E26" s="133" t="s">
        <v>22</v>
      </c>
      <c r="F26" s="133" t="s">
        <v>22</v>
      </c>
    </row>
    <row r="27" spans="1:6" ht="27" customHeight="1">
      <c r="A27" s="741"/>
      <c r="B27" s="744"/>
      <c r="C27" s="132" t="s">
        <v>41</v>
      </c>
      <c r="D27" s="135"/>
      <c r="E27" s="135" t="s">
        <v>22</v>
      </c>
      <c r="F27" s="135" t="s">
        <v>22</v>
      </c>
    </row>
    <row r="28" spans="1:6" ht="27" customHeight="1">
      <c r="A28" s="741"/>
      <c r="B28" s="744"/>
      <c r="C28" s="132" t="s">
        <v>42</v>
      </c>
      <c r="D28" s="133"/>
      <c r="E28" s="133"/>
      <c r="F28" s="133" t="s">
        <v>22</v>
      </c>
    </row>
    <row r="29" spans="1:6" ht="27" customHeight="1">
      <c r="A29" s="741"/>
      <c r="B29" s="744"/>
      <c r="C29" s="132" t="s">
        <v>43</v>
      </c>
      <c r="D29" s="133"/>
      <c r="E29" s="133"/>
      <c r="F29" s="133" t="s">
        <v>22</v>
      </c>
    </row>
    <row r="30" spans="1:6" ht="27" customHeight="1">
      <c r="A30" s="741"/>
      <c r="B30" s="744"/>
      <c r="C30" s="134" t="s">
        <v>44</v>
      </c>
      <c r="D30" s="133"/>
      <c r="E30" s="133"/>
      <c r="F30" s="133" t="s">
        <v>22</v>
      </c>
    </row>
    <row r="31" spans="1:6" ht="27" customHeight="1">
      <c r="A31" s="741"/>
      <c r="B31" s="744"/>
      <c r="C31" s="132" t="s">
        <v>45</v>
      </c>
      <c r="D31" s="135"/>
      <c r="E31" s="135"/>
      <c r="F31" s="135" t="s">
        <v>22</v>
      </c>
    </row>
    <row r="32" spans="1:6" ht="27" customHeight="1">
      <c r="A32" s="741"/>
      <c r="B32" s="744"/>
      <c r="C32" s="132" t="s">
        <v>46</v>
      </c>
      <c r="D32" s="133" t="s">
        <v>22</v>
      </c>
      <c r="E32" s="133" t="s">
        <v>22</v>
      </c>
      <c r="F32" s="133" t="s">
        <v>22</v>
      </c>
    </row>
    <row r="33" spans="1:6" ht="27" customHeight="1">
      <c r="A33" s="741"/>
      <c r="B33" s="744"/>
      <c r="C33" s="132" t="s">
        <v>47</v>
      </c>
      <c r="D33" s="133" t="s">
        <v>22</v>
      </c>
      <c r="E33" s="133" t="s">
        <v>22</v>
      </c>
      <c r="F33" s="133" t="s">
        <v>22</v>
      </c>
    </row>
    <row r="34" spans="1:6" ht="27" customHeight="1">
      <c r="A34" s="741"/>
      <c r="B34" s="744"/>
      <c r="C34" s="132" t="s">
        <v>48</v>
      </c>
      <c r="D34" s="133" t="s">
        <v>22</v>
      </c>
      <c r="E34" s="133" t="s">
        <v>22</v>
      </c>
      <c r="F34" s="133" t="s">
        <v>22</v>
      </c>
    </row>
    <row r="35" spans="1:6" ht="27" customHeight="1">
      <c r="A35" s="741"/>
      <c r="B35" s="744"/>
      <c r="C35" s="134" t="s">
        <v>49</v>
      </c>
      <c r="D35" s="135" t="s">
        <v>22</v>
      </c>
      <c r="E35" s="135" t="s">
        <v>22</v>
      </c>
      <c r="F35" s="135" t="s">
        <v>22</v>
      </c>
    </row>
    <row r="36" spans="1:6" ht="27" customHeight="1">
      <c r="A36" s="741"/>
      <c r="B36" s="744"/>
      <c r="C36" s="132" t="s">
        <v>50</v>
      </c>
      <c r="D36" s="135"/>
      <c r="E36" s="135" t="s">
        <v>22</v>
      </c>
      <c r="F36" s="135"/>
    </row>
    <row r="37" spans="1:6" ht="27" customHeight="1">
      <c r="A37" s="741"/>
      <c r="B37" s="744"/>
      <c r="C37" s="132" t="s">
        <v>51</v>
      </c>
      <c r="D37" s="133" t="s">
        <v>22</v>
      </c>
      <c r="E37" s="133"/>
      <c r="F37" s="133"/>
    </row>
    <row r="38" spans="1:6" ht="27" customHeight="1" thickBot="1">
      <c r="A38" s="742"/>
      <c r="B38" s="745"/>
      <c r="C38" s="136" t="s">
        <v>52</v>
      </c>
      <c r="D38" s="137" t="s">
        <v>22</v>
      </c>
      <c r="E38" s="137"/>
      <c r="F38" s="137"/>
    </row>
    <row r="39" spans="1:6" ht="39.950000000000003" customHeight="1">
      <c r="A39" s="138"/>
      <c r="B39" s="139"/>
      <c r="C39" s="139"/>
      <c r="D39" s="139"/>
      <c r="E39" s="139"/>
      <c r="F39" s="139"/>
    </row>
  </sheetData>
  <sheetProtection algorithmName="SHA-512" hashValue="qBAqwSrBCQI50wIag1UU6gVkO+uqsZp2cwGOmcZeqqEwY3sPo8MctNHJ3hEGQph6oVsl2Zx4lJmfUdquwwbRhw==" saltValue="8/JPjhrLgM5pa7XC+LTFlA==" spinCount="100000" sheet="1" scenarios="1" formatCells="0" insertRows="0" deleteRows="0" autoFilter="0"/>
  <autoFilter ref="A3:F39" xr:uid="{5A2B7D4D-A7B1-43BB-9687-FEEAD51E2491}"/>
  <mergeCells count="8">
    <mergeCell ref="A6:A38"/>
    <mergeCell ref="B6:B38"/>
    <mergeCell ref="B3:B5"/>
    <mergeCell ref="C3:C5"/>
    <mergeCell ref="A2:F2"/>
    <mergeCell ref="E3:E5"/>
    <mergeCell ref="F3:F5"/>
    <mergeCell ref="D3:D5"/>
  </mergeCells>
  <phoneticPr fontId="3"/>
  <pageMargins left="0.70866141732283472" right="0.70866141732283472" top="0.74803149606299213" bottom="0.74803149606299213" header="0.31496062992125984" footer="0.31496062992125984"/>
  <pageSetup paperSize="9" scale="95"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FC34F-1CA3-4435-BC8F-470E8444A274}">
  <sheetPr codeName="Sheet3"/>
  <dimension ref="A1:BF55"/>
  <sheetViews>
    <sheetView showGridLines="0" view="pageBreakPreview" zoomScaleNormal="100" zoomScaleSheetLayoutView="100" workbookViewId="0">
      <selection sqref="A1:AL1"/>
    </sheetView>
  </sheetViews>
  <sheetFormatPr defaultColWidth="9" defaultRowHeight="21" customHeight="1"/>
  <cols>
    <col min="1" max="1" width="2.625" style="141" customWidth="1"/>
    <col min="2" max="12" width="2.625" style="140" customWidth="1"/>
    <col min="13" max="13" width="8.5" style="140" customWidth="1"/>
    <col min="14" max="14" width="7.75" style="140" customWidth="1"/>
    <col min="15" max="15" width="6.25" style="140" customWidth="1"/>
    <col min="16" max="19" width="2.625" style="140" customWidth="1"/>
    <col min="20" max="20" width="5.375" style="140" customWidth="1"/>
    <col min="21" max="22" width="2.625" style="140" customWidth="1"/>
    <col min="23" max="23" width="2.5" style="140" customWidth="1"/>
    <col min="24" max="24" width="4.875" style="140" customWidth="1"/>
    <col min="25" max="37" width="2.625" style="140" customWidth="1"/>
    <col min="38" max="38" width="3" style="140" customWidth="1"/>
    <col min="39" max="39" width="1.875" style="140" customWidth="1"/>
    <col min="40" max="51" width="9" style="140" hidden="1" customWidth="1"/>
    <col min="52" max="52" width="1.5" style="140" customWidth="1"/>
    <col min="53" max="16384" width="9" style="140"/>
  </cols>
  <sheetData>
    <row r="1" spans="1:57" ht="18" customHeight="1">
      <c r="A1" s="758" t="s">
        <v>671</v>
      </c>
      <c r="B1" s="758"/>
      <c r="C1" s="758"/>
      <c r="D1" s="758"/>
      <c r="E1" s="758"/>
      <c r="F1" s="758"/>
      <c r="G1" s="758"/>
      <c r="H1" s="758"/>
      <c r="I1" s="758"/>
      <c r="J1" s="758"/>
      <c r="K1" s="758"/>
      <c r="L1" s="758"/>
      <c r="M1" s="758"/>
      <c r="N1" s="758"/>
      <c r="O1" s="758"/>
      <c r="P1" s="758"/>
      <c r="Q1" s="758"/>
      <c r="R1" s="758"/>
      <c r="S1" s="758"/>
      <c r="T1" s="758"/>
      <c r="U1" s="758"/>
      <c r="V1" s="758"/>
      <c r="W1" s="758"/>
      <c r="X1" s="758"/>
      <c r="Y1" s="758"/>
      <c r="Z1" s="758"/>
      <c r="AA1" s="758"/>
      <c r="AB1" s="758"/>
      <c r="AC1" s="758"/>
      <c r="AD1" s="758"/>
      <c r="AE1" s="758"/>
      <c r="AF1" s="758"/>
      <c r="AG1" s="758"/>
      <c r="AH1" s="758"/>
      <c r="AI1" s="758"/>
      <c r="AJ1" s="758"/>
      <c r="AK1" s="758"/>
      <c r="AL1" s="758"/>
    </row>
    <row r="2" spans="1:57" ht="21" customHeight="1">
      <c r="A2" s="759" t="s">
        <v>672</v>
      </c>
      <c r="B2" s="759"/>
      <c r="C2" s="759"/>
      <c r="D2" s="759"/>
      <c r="E2" s="759"/>
      <c r="F2" s="759"/>
      <c r="G2" s="759"/>
      <c r="H2" s="759"/>
      <c r="I2" s="759"/>
      <c r="J2" s="759"/>
      <c r="K2" s="759"/>
      <c r="L2" s="759"/>
      <c r="M2" s="759"/>
      <c r="N2" s="759"/>
      <c r="O2" s="759"/>
      <c r="P2" s="759"/>
      <c r="Q2" s="759"/>
      <c r="R2" s="759"/>
      <c r="S2" s="759"/>
      <c r="T2" s="759"/>
      <c r="U2" s="759"/>
      <c r="V2" s="759"/>
      <c r="W2" s="759"/>
      <c r="X2" s="759"/>
      <c r="Y2" s="759"/>
      <c r="Z2" s="759"/>
      <c r="AA2" s="759"/>
      <c r="AB2" s="759"/>
      <c r="AC2" s="759"/>
      <c r="AD2" s="759"/>
      <c r="AE2" s="759"/>
      <c r="AF2" s="759"/>
      <c r="AG2" s="759"/>
      <c r="AH2" s="759"/>
      <c r="AI2" s="759"/>
      <c r="AJ2" s="759"/>
      <c r="AK2" s="759"/>
      <c r="AL2" s="759"/>
    </row>
    <row r="3" spans="1:57" ht="16.149999999999999" customHeight="1" thickBot="1">
      <c r="A3" s="756" t="s">
        <v>673</v>
      </c>
      <c r="B3" s="756"/>
      <c r="C3" s="756"/>
      <c r="D3" s="756"/>
      <c r="E3" s="756"/>
      <c r="F3" s="756"/>
      <c r="G3" s="756"/>
      <c r="H3" s="756"/>
      <c r="I3" s="756"/>
      <c r="J3" s="756"/>
      <c r="K3" s="756"/>
      <c r="L3" s="756"/>
      <c r="M3" s="756"/>
      <c r="N3" s="756"/>
      <c r="O3" s="756"/>
      <c r="P3" s="756"/>
      <c r="Q3" s="756"/>
      <c r="R3" s="756"/>
      <c r="S3" s="756"/>
      <c r="T3" s="756"/>
      <c r="U3" s="756"/>
      <c r="V3" s="756"/>
      <c r="W3" s="756"/>
      <c r="X3" s="756"/>
      <c r="Y3" s="756"/>
      <c r="Z3" s="756"/>
      <c r="AA3" s="756"/>
      <c r="AB3" s="756"/>
      <c r="AC3" s="756"/>
      <c r="AD3" s="756"/>
      <c r="AE3" s="756"/>
      <c r="AF3" s="756"/>
      <c r="AG3" s="756"/>
      <c r="AH3" s="756"/>
      <c r="AI3" s="756"/>
      <c r="AJ3" s="756"/>
      <c r="AK3" s="756"/>
      <c r="AL3" s="756"/>
      <c r="AM3" s="756"/>
    </row>
    <row r="4" spans="1:57" ht="18.75" customHeight="1" thickBot="1">
      <c r="Y4" s="756" t="s">
        <v>674</v>
      </c>
      <c r="Z4" s="756"/>
      <c r="AA4" s="760"/>
      <c r="AB4" s="761"/>
      <c r="AC4" s="140" t="s">
        <v>101</v>
      </c>
      <c r="AD4" s="760"/>
      <c r="AE4" s="761"/>
      <c r="AF4" s="140" t="s">
        <v>102</v>
      </c>
      <c r="AG4" s="760"/>
      <c r="AH4" s="761"/>
      <c r="AI4" s="140" t="s">
        <v>142</v>
      </c>
      <c r="AO4" s="152" t="str">
        <f>IF(AND(AA4="",AD4="",AG4=""),Y4&amp;"　　"&amp;AC4&amp;"　　"&amp;AF4&amp;"　　"&amp;AI4,Y4&amp;"　"&amp;AA4&amp;AC4&amp;"　"&amp;AD4&amp;AF4&amp;"　"&amp;AG4&amp;AI4)</f>
        <v>令和　　年　　月　　日</v>
      </c>
      <c r="BB4" s="762" t="s">
        <v>675</v>
      </c>
      <c r="BC4" s="762"/>
      <c r="BD4" s="762"/>
      <c r="BE4" s="762"/>
    </row>
    <row r="5" spans="1:57" ht="9" customHeight="1">
      <c r="BB5" s="762"/>
      <c r="BC5" s="762"/>
      <c r="BD5" s="762"/>
      <c r="BE5" s="762"/>
    </row>
    <row r="6" spans="1:57" ht="21" customHeight="1">
      <c r="B6" s="763" t="s">
        <v>676</v>
      </c>
      <c r="C6" s="764"/>
      <c r="D6" s="764"/>
      <c r="E6" s="764"/>
      <c r="F6" s="764"/>
      <c r="G6" s="764"/>
      <c r="H6" s="764"/>
      <c r="I6" s="764"/>
      <c r="J6" s="765"/>
      <c r="L6" s="140" t="s">
        <v>677</v>
      </c>
    </row>
    <row r="7" spans="1:57" ht="15.75" customHeight="1"/>
    <row r="8" spans="1:57" ht="21" customHeight="1">
      <c r="N8" s="140" t="s">
        <v>678</v>
      </c>
      <c r="Q8" s="140" t="s">
        <v>679</v>
      </c>
      <c r="U8" s="766"/>
      <c r="V8" s="766"/>
      <c r="W8" s="766"/>
      <c r="X8" s="766"/>
      <c r="Y8" s="766"/>
      <c r="Z8" s="766"/>
      <c r="AA8" s="766"/>
      <c r="AB8" s="766"/>
      <c r="AC8" s="766"/>
      <c r="AD8" s="766"/>
      <c r="AE8" s="766"/>
      <c r="AF8" s="766"/>
      <c r="AG8" s="766"/>
      <c r="AH8" s="766"/>
      <c r="AI8" s="766"/>
      <c r="AJ8" s="766"/>
      <c r="AK8" s="766"/>
      <c r="AL8" s="766"/>
    </row>
    <row r="9" spans="1:57" ht="21" customHeight="1">
      <c r="Q9" s="140" t="s">
        <v>680</v>
      </c>
      <c r="U9" s="766"/>
      <c r="V9" s="766"/>
      <c r="W9" s="766"/>
      <c r="X9" s="766"/>
      <c r="Y9" s="766"/>
      <c r="Z9" s="766"/>
      <c r="AA9" s="766"/>
      <c r="AB9" s="766"/>
      <c r="AC9" s="766"/>
      <c r="AD9" s="766"/>
      <c r="AE9" s="766"/>
      <c r="AF9" s="766"/>
      <c r="AG9" s="766"/>
      <c r="AH9" s="766"/>
      <c r="AI9" s="766"/>
      <c r="AJ9" s="766"/>
      <c r="AK9" s="766"/>
      <c r="AL9" s="766"/>
    </row>
    <row r="10" spans="1:57" ht="24.6" customHeight="1">
      <c r="Q10" s="140" t="s">
        <v>681</v>
      </c>
      <c r="U10" s="756"/>
      <c r="V10" s="756"/>
      <c r="W10" s="756"/>
      <c r="X10" s="756"/>
      <c r="Y10" s="756"/>
      <c r="Z10" s="756"/>
      <c r="AA10" s="756"/>
      <c r="AB10" s="756"/>
      <c r="AC10" s="756"/>
      <c r="AD10" s="756"/>
      <c r="AE10" s="756"/>
      <c r="AF10" s="756"/>
      <c r="AG10" s="756"/>
      <c r="AH10" s="756"/>
    </row>
    <row r="11" spans="1:57" ht="18.600000000000001" customHeight="1">
      <c r="O11" s="756" t="s">
        <v>682</v>
      </c>
      <c r="P11" s="756"/>
      <c r="Q11" s="650" t="s">
        <v>683</v>
      </c>
      <c r="U11" s="757"/>
      <c r="V11" s="757"/>
      <c r="W11" s="757"/>
      <c r="X11" s="757"/>
      <c r="Y11" s="757"/>
      <c r="Z11" s="757"/>
      <c r="AA11" s="757"/>
      <c r="AB11" s="757"/>
      <c r="AC11" s="757"/>
      <c r="AD11" s="757"/>
      <c r="AE11" s="757"/>
      <c r="AF11" s="757"/>
      <c r="AG11" s="757"/>
      <c r="AH11" s="757"/>
    </row>
    <row r="12" spans="1:57" ht="22.15" customHeight="1">
      <c r="Q12" s="140" t="s">
        <v>684</v>
      </c>
      <c r="U12" s="757"/>
      <c r="V12" s="757"/>
      <c r="W12" s="757"/>
      <c r="X12" s="757"/>
      <c r="Y12" s="757"/>
      <c r="Z12" s="757"/>
      <c r="AA12" s="757"/>
      <c r="AB12" s="757"/>
      <c r="AC12" s="757"/>
      <c r="AD12" s="757"/>
      <c r="AE12" s="757"/>
      <c r="AF12" s="757"/>
      <c r="AG12" s="757"/>
      <c r="AH12" s="757"/>
    </row>
    <row r="13" spans="1:57" ht="15" customHeight="1"/>
    <row r="14" spans="1:57" ht="18.600000000000001" customHeight="1">
      <c r="A14" s="767" t="s">
        <v>685</v>
      </c>
      <c r="B14" s="767"/>
      <c r="C14" s="767"/>
      <c r="D14" s="767"/>
      <c r="E14" s="767"/>
      <c r="F14" s="767"/>
      <c r="G14" s="767"/>
      <c r="H14" s="767"/>
      <c r="I14" s="767"/>
      <c r="J14" s="767"/>
      <c r="K14" s="767"/>
      <c r="L14" s="767"/>
      <c r="M14" s="767"/>
      <c r="N14" s="767"/>
      <c r="O14" s="767"/>
      <c r="P14" s="767"/>
      <c r="Q14" s="767"/>
      <c r="R14" s="767"/>
      <c r="S14" s="767"/>
      <c r="T14" s="767"/>
      <c r="U14" s="767"/>
      <c r="V14" s="767"/>
      <c r="W14" s="767"/>
      <c r="X14" s="767"/>
      <c r="Y14" s="767"/>
      <c r="Z14" s="767"/>
      <c r="AA14" s="767"/>
      <c r="AB14" s="767"/>
      <c r="AC14" s="767"/>
      <c r="AD14" s="767"/>
      <c r="AE14" s="767"/>
      <c r="AF14" s="767"/>
      <c r="AG14" s="767"/>
      <c r="AH14" s="767"/>
      <c r="AI14" s="767"/>
      <c r="AJ14" s="767"/>
      <c r="AK14" s="767"/>
      <c r="AL14" s="767"/>
    </row>
    <row r="15" spans="1:57" ht="12.6" customHeight="1" thickBot="1">
      <c r="A15" s="142"/>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row>
    <row r="16" spans="1:57" ht="21" customHeight="1">
      <c r="A16" s="768" t="s">
        <v>686</v>
      </c>
      <c r="B16" s="770" t="s">
        <v>687</v>
      </c>
      <c r="C16" s="770"/>
      <c r="D16" s="770"/>
      <c r="E16" s="770"/>
      <c r="F16" s="770"/>
      <c r="G16" s="770"/>
      <c r="H16" s="770"/>
      <c r="I16" s="770"/>
      <c r="J16" s="771"/>
      <c r="K16" s="772"/>
      <c r="L16" s="772"/>
      <c r="M16" s="772"/>
      <c r="N16" s="772"/>
      <c r="O16" s="772"/>
      <c r="P16" s="772"/>
      <c r="Q16" s="772"/>
      <c r="R16" s="772"/>
      <c r="S16" s="772"/>
      <c r="T16" s="772"/>
      <c r="U16" s="772"/>
      <c r="V16" s="772"/>
      <c r="W16" s="772"/>
      <c r="X16" s="772"/>
      <c r="Y16" s="772"/>
      <c r="Z16" s="772"/>
      <c r="AA16" s="772"/>
      <c r="AB16" s="772"/>
      <c r="AC16" s="772"/>
      <c r="AD16" s="772"/>
      <c r="AE16" s="772"/>
      <c r="AF16" s="772"/>
      <c r="AG16" s="772"/>
      <c r="AH16" s="772"/>
      <c r="AI16" s="772"/>
      <c r="AJ16" s="772"/>
      <c r="AK16" s="772"/>
      <c r="AL16" s="773"/>
    </row>
    <row r="17" spans="1:58" ht="21" customHeight="1">
      <c r="A17" s="769"/>
      <c r="B17" s="774" t="s">
        <v>688</v>
      </c>
      <c r="C17" s="774"/>
      <c r="D17" s="774"/>
      <c r="E17" s="774"/>
      <c r="F17" s="774"/>
      <c r="G17" s="774"/>
      <c r="H17" s="774"/>
      <c r="I17" s="774"/>
      <c r="J17" s="775"/>
      <c r="K17" s="776"/>
      <c r="L17" s="776"/>
      <c r="M17" s="776"/>
      <c r="N17" s="776"/>
      <c r="O17" s="776"/>
      <c r="P17" s="776"/>
      <c r="Q17" s="776"/>
      <c r="R17" s="776"/>
      <c r="S17" s="776"/>
      <c r="T17" s="776"/>
      <c r="U17" s="776"/>
      <c r="V17" s="776"/>
      <c r="W17" s="776"/>
      <c r="X17" s="776"/>
      <c r="Y17" s="776"/>
      <c r="Z17" s="776"/>
      <c r="AA17" s="776"/>
      <c r="AB17" s="776"/>
      <c r="AC17" s="776"/>
      <c r="AD17" s="776"/>
      <c r="AE17" s="776"/>
      <c r="AF17" s="776"/>
      <c r="AG17" s="776"/>
      <c r="AH17" s="776"/>
      <c r="AI17" s="776"/>
      <c r="AJ17" s="776"/>
      <c r="AK17" s="776"/>
      <c r="AL17" s="777"/>
    </row>
    <row r="18" spans="1:58" ht="21" customHeight="1">
      <c r="A18" s="769"/>
      <c r="B18" s="778" t="s">
        <v>689</v>
      </c>
      <c r="C18" s="779"/>
      <c r="D18" s="779"/>
      <c r="E18" s="779"/>
      <c r="F18" s="779"/>
      <c r="G18" s="779"/>
      <c r="H18" s="779"/>
      <c r="I18" s="780"/>
      <c r="J18" s="787" t="s">
        <v>690</v>
      </c>
      <c r="K18" s="787"/>
      <c r="L18" s="787"/>
      <c r="M18" s="787"/>
      <c r="N18" s="787"/>
      <c r="O18" s="787"/>
      <c r="P18" s="787"/>
      <c r="Q18" s="787"/>
      <c r="R18" s="787"/>
      <c r="S18" s="787"/>
      <c r="T18" s="787"/>
      <c r="U18" s="787"/>
      <c r="V18" s="787"/>
      <c r="W18" s="787"/>
      <c r="X18" s="787"/>
      <c r="Y18" s="787"/>
      <c r="Z18" s="787"/>
      <c r="AA18" s="787"/>
      <c r="AB18" s="787"/>
      <c r="AC18" s="787"/>
      <c r="AD18" s="787"/>
      <c r="AE18" s="787"/>
      <c r="AF18" s="787"/>
      <c r="AG18" s="787"/>
      <c r="AH18" s="787"/>
      <c r="AI18" s="787"/>
      <c r="AJ18" s="787"/>
      <c r="AK18" s="787"/>
      <c r="AL18" s="788"/>
    </row>
    <row r="19" spans="1:58" ht="21" customHeight="1">
      <c r="A19" s="769"/>
      <c r="B19" s="781"/>
      <c r="C19" s="782"/>
      <c r="D19" s="782"/>
      <c r="E19" s="782"/>
      <c r="F19" s="782"/>
      <c r="G19" s="782"/>
      <c r="H19" s="782"/>
      <c r="I19" s="783"/>
      <c r="J19" s="789" t="s">
        <v>691</v>
      </c>
      <c r="K19" s="789"/>
      <c r="L19" s="789"/>
      <c r="M19" s="789"/>
      <c r="N19" s="789"/>
      <c r="O19" s="789"/>
      <c r="P19" s="789"/>
      <c r="Q19" s="789"/>
      <c r="R19" s="789"/>
      <c r="S19" s="789"/>
      <c r="T19" s="789"/>
      <c r="U19" s="789"/>
      <c r="V19" s="789"/>
      <c r="W19" s="789"/>
      <c r="X19" s="789"/>
      <c r="Y19" s="789"/>
      <c r="Z19" s="789"/>
      <c r="AA19" s="789"/>
      <c r="AB19" s="789"/>
      <c r="AC19" s="789"/>
      <c r="AD19" s="789"/>
      <c r="AE19" s="789"/>
      <c r="AF19" s="789"/>
      <c r="AG19" s="789"/>
      <c r="AH19" s="789"/>
      <c r="AI19" s="789"/>
      <c r="AJ19" s="789"/>
      <c r="AK19" s="789"/>
      <c r="AL19" s="790"/>
    </row>
    <row r="20" spans="1:58" ht="21" customHeight="1">
      <c r="A20" s="769"/>
      <c r="B20" s="781"/>
      <c r="C20" s="782"/>
      <c r="D20" s="782"/>
      <c r="E20" s="782"/>
      <c r="F20" s="782"/>
      <c r="G20" s="782"/>
      <c r="H20" s="782"/>
      <c r="I20" s="783"/>
      <c r="J20" s="791"/>
      <c r="K20" s="791"/>
      <c r="L20" s="791"/>
      <c r="M20" s="791"/>
      <c r="N20" s="791"/>
      <c r="O20" s="791"/>
      <c r="P20" s="791"/>
      <c r="Q20" s="791"/>
      <c r="R20" s="791"/>
      <c r="S20" s="791"/>
      <c r="T20" s="791"/>
      <c r="U20" s="791"/>
      <c r="V20" s="791"/>
      <c r="W20" s="791"/>
      <c r="X20" s="791"/>
      <c r="Y20" s="791"/>
      <c r="Z20" s="791"/>
      <c r="AA20" s="791"/>
      <c r="AB20" s="791"/>
      <c r="AC20" s="791"/>
      <c r="AD20" s="791"/>
      <c r="AE20" s="791"/>
      <c r="AF20" s="791"/>
      <c r="AG20" s="791"/>
      <c r="AH20" s="791"/>
      <c r="AI20" s="791"/>
      <c r="AJ20" s="791"/>
      <c r="AK20" s="791"/>
      <c r="AL20" s="792"/>
    </row>
    <row r="21" spans="1:58" ht="21" customHeight="1">
      <c r="A21" s="769"/>
      <c r="B21" s="784"/>
      <c r="C21" s="785"/>
      <c r="D21" s="785"/>
      <c r="E21" s="785"/>
      <c r="F21" s="785"/>
      <c r="G21" s="785"/>
      <c r="H21" s="785"/>
      <c r="I21" s="786"/>
      <c r="J21" s="793"/>
      <c r="K21" s="793"/>
      <c r="L21" s="793"/>
      <c r="M21" s="793"/>
      <c r="N21" s="793"/>
      <c r="O21" s="793"/>
      <c r="P21" s="793"/>
      <c r="Q21" s="793"/>
      <c r="R21" s="793"/>
      <c r="S21" s="793"/>
      <c r="T21" s="793"/>
      <c r="U21" s="793"/>
      <c r="V21" s="793"/>
      <c r="W21" s="793"/>
      <c r="X21" s="793"/>
      <c r="Y21" s="793"/>
      <c r="Z21" s="793"/>
      <c r="AA21" s="793"/>
      <c r="AB21" s="793"/>
      <c r="AC21" s="793"/>
      <c r="AD21" s="793"/>
      <c r="AE21" s="793"/>
      <c r="AF21" s="793"/>
      <c r="AG21" s="793"/>
      <c r="AH21" s="793"/>
      <c r="AI21" s="793"/>
      <c r="AJ21" s="793"/>
      <c r="AK21" s="793"/>
      <c r="AL21" s="794"/>
    </row>
    <row r="22" spans="1:58" ht="21" customHeight="1">
      <c r="A22" s="769"/>
      <c r="B22" s="795" t="s">
        <v>684</v>
      </c>
      <c r="C22" s="796"/>
      <c r="D22" s="796"/>
      <c r="E22" s="796"/>
      <c r="F22" s="796"/>
      <c r="G22" s="796"/>
      <c r="H22" s="796"/>
      <c r="I22" s="797"/>
      <c r="J22" s="798" t="s">
        <v>692</v>
      </c>
      <c r="K22" s="798"/>
      <c r="L22" s="798"/>
      <c r="M22" s="798"/>
      <c r="N22" s="798"/>
      <c r="O22" s="799"/>
      <c r="P22" s="800"/>
      <c r="Q22" s="800"/>
      <c r="R22" s="800"/>
      <c r="S22" s="800"/>
      <c r="T22" s="800"/>
      <c r="U22" s="800"/>
      <c r="V22" s="800"/>
      <c r="W22" s="801"/>
      <c r="X22" s="798" t="s">
        <v>693</v>
      </c>
      <c r="Y22" s="798"/>
      <c r="Z22" s="798"/>
      <c r="AA22" s="798"/>
      <c r="AB22" s="798"/>
      <c r="AC22" s="799"/>
      <c r="AD22" s="800"/>
      <c r="AE22" s="800"/>
      <c r="AF22" s="800"/>
      <c r="AG22" s="800"/>
      <c r="AH22" s="800"/>
      <c r="AI22" s="800"/>
      <c r="AJ22" s="800"/>
      <c r="AK22" s="800"/>
      <c r="AL22" s="802"/>
    </row>
    <row r="23" spans="1:58" ht="21" customHeight="1" thickBot="1">
      <c r="A23" s="769"/>
      <c r="B23" s="795" t="s">
        <v>694</v>
      </c>
      <c r="C23" s="796"/>
      <c r="D23" s="796"/>
      <c r="E23" s="796"/>
      <c r="F23" s="796"/>
      <c r="G23" s="796"/>
      <c r="H23" s="796"/>
      <c r="I23" s="797"/>
      <c r="J23" s="798" t="s">
        <v>695</v>
      </c>
      <c r="K23" s="798"/>
      <c r="L23" s="798"/>
      <c r="M23" s="798"/>
      <c r="N23" s="798"/>
      <c r="O23" s="810"/>
      <c r="P23" s="811"/>
      <c r="Q23" s="811"/>
      <c r="R23" s="811"/>
      <c r="S23" s="811"/>
      <c r="T23" s="811"/>
      <c r="U23" s="811"/>
      <c r="V23" s="811"/>
      <c r="W23" s="812"/>
      <c r="X23" s="798" t="s">
        <v>69</v>
      </c>
      <c r="Y23" s="798"/>
      <c r="Z23" s="798"/>
      <c r="AA23" s="798"/>
      <c r="AB23" s="798"/>
      <c r="AC23" s="810"/>
      <c r="AD23" s="811"/>
      <c r="AE23" s="811"/>
      <c r="AF23" s="811"/>
      <c r="AG23" s="811"/>
      <c r="AH23" s="811"/>
      <c r="AI23" s="811"/>
      <c r="AJ23" s="811"/>
      <c r="AK23" s="811"/>
      <c r="AL23" s="813"/>
      <c r="AT23" s="144" t="s">
        <v>696</v>
      </c>
    </row>
    <row r="24" spans="1:58" ht="21" customHeight="1">
      <c r="A24" s="803" t="s">
        <v>697</v>
      </c>
      <c r="B24" s="805" t="s">
        <v>698</v>
      </c>
      <c r="C24" s="806"/>
      <c r="D24" s="806"/>
      <c r="E24" s="806"/>
      <c r="F24" s="806"/>
      <c r="G24" s="806"/>
      <c r="H24" s="806"/>
      <c r="I24" s="807"/>
      <c r="J24" s="808" t="s">
        <v>690</v>
      </c>
      <c r="K24" s="808"/>
      <c r="L24" s="808"/>
      <c r="M24" s="808"/>
      <c r="N24" s="808"/>
      <c r="O24" s="808"/>
      <c r="P24" s="808"/>
      <c r="Q24" s="808"/>
      <c r="R24" s="808"/>
      <c r="S24" s="808"/>
      <c r="T24" s="808"/>
      <c r="U24" s="808"/>
      <c r="V24" s="808"/>
      <c r="W24" s="808"/>
      <c r="X24" s="808"/>
      <c r="Y24" s="808"/>
      <c r="Z24" s="808"/>
      <c r="AA24" s="808"/>
      <c r="AB24" s="808"/>
      <c r="AC24" s="808"/>
      <c r="AD24" s="808"/>
      <c r="AE24" s="808"/>
      <c r="AF24" s="808"/>
      <c r="AG24" s="808"/>
      <c r="AH24" s="808"/>
      <c r="AI24" s="808"/>
      <c r="AJ24" s="808"/>
      <c r="AK24" s="808"/>
      <c r="AL24" s="809"/>
      <c r="AT24" s="144" t="s">
        <v>699</v>
      </c>
    </row>
    <row r="25" spans="1:58" ht="21" customHeight="1">
      <c r="A25" s="804"/>
      <c r="B25" s="781"/>
      <c r="C25" s="782"/>
      <c r="D25" s="782"/>
      <c r="E25" s="782"/>
      <c r="F25" s="782"/>
      <c r="G25" s="782"/>
      <c r="H25" s="782"/>
      <c r="I25" s="783"/>
      <c r="J25" s="789" t="s">
        <v>691</v>
      </c>
      <c r="K25" s="789"/>
      <c r="L25" s="789"/>
      <c r="M25" s="789"/>
      <c r="N25" s="789"/>
      <c r="O25" s="789"/>
      <c r="P25" s="789"/>
      <c r="Q25" s="789"/>
      <c r="R25" s="789"/>
      <c r="S25" s="789"/>
      <c r="T25" s="789"/>
      <c r="U25" s="789"/>
      <c r="V25" s="789"/>
      <c r="W25" s="789"/>
      <c r="X25" s="789"/>
      <c r="Y25" s="789"/>
      <c r="Z25" s="789"/>
      <c r="AA25" s="789"/>
      <c r="AB25" s="789"/>
      <c r="AC25" s="789"/>
      <c r="AD25" s="789"/>
      <c r="AE25" s="789"/>
      <c r="AF25" s="789"/>
      <c r="AG25" s="789"/>
      <c r="AH25" s="789"/>
      <c r="AI25" s="789"/>
      <c r="AJ25" s="789"/>
      <c r="AK25" s="789"/>
      <c r="AL25" s="790"/>
      <c r="AT25" s="145" t="s">
        <v>700</v>
      </c>
    </row>
    <row r="26" spans="1:58" ht="21" customHeight="1">
      <c r="A26" s="804"/>
      <c r="B26" s="781"/>
      <c r="C26" s="782"/>
      <c r="D26" s="782"/>
      <c r="E26" s="782"/>
      <c r="F26" s="782"/>
      <c r="G26" s="782"/>
      <c r="H26" s="782"/>
      <c r="I26" s="783"/>
      <c r="J26" s="791"/>
      <c r="K26" s="791"/>
      <c r="L26" s="791"/>
      <c r="M26" s="791"/>
      <c r="N26" s="791"/>
      <c r="O26" s="791"/>
      <c r="P26" s="791"/>
      <c r="Q26" s="791"/>
      <c r="R26" s="791"/>
      <c r="S26" s="791"/>
      <c r="T26" s="791"/>
      <c r="U26" s="791"/>
      <c r="V26" s="791"/>
      <c r="W26" s="791"/>
      <c r="X26" s="791"/>
      <c r="Y26" s="791"/>
      <c r="Z26" s="791"/>
      <c r="AA26" s="791"/>
      <c r="AB26" s="791"/>
      <c r="AC26" s="791"/>
      <c r="AD26" s="791"/>
      <c r="AE26" s="791"/>
      <c r="AF26" s="791"/>
      <c r="AG26" s="791"/>
      <c r="AH26" s="791"/>
      <c r="AI26" s="791"/>
      <c r="AJ26" s="791"/>
      <c r="AK26" s="791"/>
      <c r="AL26" s="792"/>
      <c r="AT26" s="145" t="s">
        <v>701</v>
      </c>
    </row>
    <row r="27" spans="1:58" ht="21" customHeight="1" thickBot="1">
      <c r="A27" s="804"/>
      <c r="B27" s="784"/>
      <c r="C27" s="785"/>
      <c r="D27" s="785"/>
      <c r="E27" s="785"/>
      <c r="F27" s="785"/>
      <c r="G27" s="785"/>
      <c r="H27" s="785"/>
      <c r="I27" s="786"/>
      <c r="J27" s="793"/>
      <c r="K27" s="793"/>
      <c r="L27" s="793"/>
      <c r="M27" s="793"/>
      <c r="N27" s="793"/>
      <c r="O27" s="793"/>
      <c r="P27" s="793"/>
      <c r="Q27" s="793"/>
      <c r="R27" s="793"/>
      <c r="S27" s="793"/>
      <c r="T27" s="793"/>
      <c r="U27" s="793"/>
      <c r="V27" s="793"/>
      <c r="W27" s="793"/>
      <c r="X27" s="793"/>
      <c r="Y27" s="793"/>
      <c r="Z27" s="793"/>
      <c r="AA27" s="789"/>
      <c r="AB27" s="789"/>
      <c r="AC27" s="789"/>
      <c r="AD27" s="789"/>
      <c r="AE27" s="789"/>
      <c r="AF27" s="789"/>
      <c r="AG27" s="789"/>
      <c r="AH27" s="789"/>
      <c r="AI27" s="789"/>
      <c r="AJ27" s="789"/>
      <c r="AK27" s="789"/>
      <c r="AL27" s="790"/>
      <c r="AT27" s="145" t="s">
        <v>702</v>
      </c>
    </row>
    <row r="28" spans="1:58" ht="10.5" customHeight="1" thickTop="1">
      <c r="A28" s="804"/>
      <c r="B28" s="778" t="s">
        <v>123</v>
      </c>
      <c r="C28" s="779"/>
      <c r="D28" s="779"/>
      <c r="E28" s="779"/>
      <c r="F28" s="779"/>
      <c r="G28" s="779"/>
      <c r="H28" s="779"/>
      <c r="I28" s="780"/>
      <c r="J28" s="814"/>
      <c r="K28" s="815"/>
      <c r="L28" s="815"/>
      <c r="M28" s="815"/>
      <c r="N28" s="815"/>
      <c r="O28" s="815"/>
      <c r="P28" s="816"/>
      <c r="Q28" s="820" t="s">
        <v>547</v>
      </c>
      <c r="R28" s="821"/>
      <c r="S28" s="821"/>
      <c r="T28" s="821"/>
      <c r="U28" s="821"/>
      <c r="V28" s="821"/>
      <c r="W28" s="821"/>
      <c r="X28" s="822"/>
      <c r="Y28" s="820"/>
      <c r="Z28" s="821"/>
      <c r="AA28" s="826"/>
      <c r="AB28" s="827"/>
      <c r="AC28" s="827"/>
      <c r="AD28" s="827"/>
      <c r="AE28" s="827"/>
      <c r="AF28" s="827"/>
      <c r="AG28" s="827"/>
      <c r="AH28" s="827"/>
      <c r="AI28" s="827"/>
      <c r="AJ28" s="827"/>
      <c r="AK28" s="827"/>
      <c r="AL28" s="828"/>
      <c r="AT28" s="146"/>
      <c r="BB28" s="832" t="s">
        <v>703</v>
      </c>
      <c r="BC28" s="832"/>
      <c r="BD28" s="832"/>
      <c r="BE28" s="832"/>
      <c r="BF28" s="832"/>
    </row>
    <row r="29" spans="1:58" ht="10.5" customHeight="1">
      <c r="A29" s="804"/>
      <c r="B29" s="781"/>
      <c r="C29" s="782"/>
      <c r="D29" s="782"/>
      <c r="E29" s="782"/>
      <c r="F29" s="782"/>
      <c r="G29" s="782"/>
      <c r="H29" s="782"/>
      <c r="I29" s="783"/>
      <c r="J29" s="817"/>
      <c r="K29" s="818"/>
      <c r="L29" s="818"/>
      <c r="M29" s="818"/>
      <c r="N29" s="818"/>
      <c r="O29" s="818"/>
      <c r="P29" s="819"/>
      <c r="Q29" s="823"/>
      <c r="R29" s="824"/>
      <c r="S29" s="824"/>
      <c r="T29" s="824"/>
      <c r="U29" s="824"/>
      <c r="V29" s="824"/>
      <c r="W29" s="824"/>
      <c r="X29" s="825"/>
      <c r="Y29" s="823"/>
      <c r="Z29" s="824"/>
      <c r="AA29" s="829"/>
      <c r="AB29" s="830"/>
      <c r="AC29" s="830"/>
      <c r="AD29" s="830"/>
      <c r="AE29" s="830"/>
      <c r="AF29" s="830"/>
      <c r="AG29" s="830"/>
      <c r="AH29" s="830"/>
      <c r="AI29" s="830"/>
      <c r="AJ29" s="830"/>
      <c r="AK29" s="830"/>
      <c r="AL29" s="831"/>
      <c r="AT29" s="146" t="s">
        <v>836</v>
      </c>
      <c r="BB29" s="832"/>
      <c r="BC29" s="832"/>
      <c r="BD29" s="832"/>
      <c r="BE29" s="832"/>
      <c r="BF29" s="832"/>
    </row>
    <row r="30" spans="1:58" ht="18" customHeight="1" thickBot="1">
      <c r="A30" s="804"/>
      <c r="B30" s="784"/>
      <c r="C30" s="785"/>
      <c r="D30" s="785"/>
      <c r="E30" s="785"/>
      <c r="F30" s="785"/>
      <c r="G30" s="785"/>
      <c r="H30" s="785"/>
      <c r="I30" s="786"/>
      <c r="J30" s="817"/>
      <c r="K30" s="818"/>
      <c r="L30" s="818"/>
      <c r="M30" s="818"/>
      <c r="N30" s="818"/>
      <c r="O30" s="818"/>
      <c r="P30" s="819"/>
      <c r="Q30" s="823"/>
      <c r="R30" s="824"/>
      <c r="S30" s="824"/>
      <c r="T30" s="824"/>
      <c r="U30" s="824"/>
      <c r="V30" s="824"/>
      <c r="W30" s="824"/>
      <c r="X30" s="825"/>
      <c r="Y30" s="823"/>
      <c r="Z30" s="824"/>
      <c r="AA30" s="829"/>
      <c r="AB30" s="830"/>
      <c r="AC30" s="830"/>
      <c r="AD30" s="830"/>
      <c r="AE30" s="830"/>
      <c r="AF30" s="830"/>
      <c r="AG30" s="830"/>
      <c r="AH30" s="830"/>
      <c r="AI30" s="830"/>
      <c r="AJ30" s="830"/>
      <c r="AK30" s="830"/>
      <c r="AL30" s="831"/>
      <c r="AO30" s="152" t="str">
        <f>IF($AA$28="","様式第1号でサービス種類を選択してください",$AA$28)</f>
        <v>様式第1号でサービス種類を選択してください</v>
      </c>
      <c r="AT30" s="140" t="s">
        <v>837</v>
      </c>
      <c r="BB30" s="832"/>
      <c r="BC30" s="832"/>
      <c r="BD30" s="832"/>
      <c r="BE30" s="832"/>
      <c r="BF30" s="832"/>
    </row>
    <row r="31" spans="1:58" ht="38.1" customHeight="1" thickTop="1" thickBot="1">
      <c r="A31" s="804"/>
      <c r="B31" s="795" t="s">
        <v>704</v>
      </c>
      <c r="C31" s="796"/>
      <c r="D31" s="796"/>
      <c r="E31" s="796"/>
      <c r="F31" s="796"/>
      <c r="G31" s="796"/>
      <c r="H31" s="796"/>
      <c r="I31" s="796"/>
      <c r="J31" s="833"/>
      <c r="K31" s="834"/>
      <c r="L31" s="834"/>
      <c r="M31" s="834"/>
      <c r="N31" s="834"/>
      <c r="O31" s="834"/>
      <c r="P31" s="834"/>
      <c r="Q31" s="834"/>
      <c r="R31" s="834"/>
      <c r="S31" s="834"/>
      <c r="T31" s="834"/>
      <c r="U31" s="834"/>
      <c r="V31" s="834"/>
      <c r="W31" s="834"/>
      <c r="X31" s="834"/>
      <c r="Y31" s="834"/>
      <c r="Z31" s="834"/>
      <c r="AA31" s="834"/>
      <c r="AB31" s="834"/>
      <c r="AC31" s="834"/>
      <c r="AD31" s="834"/>
      <c r="AE31" s="834"/>
      <c r="AF31" s="834"/>
      <c r="AG31" s="834"/>
      <c r="AH31" s="834"/>
      <c r="AI31" s="834"/>
      <c r="AJ31" s="834"/>
      <c r="AK31" s="834"/>
      <c r="AL31" s="835"/>
      <c r="AO31" s="152" t="str">
        <f>IF($J$31="","様式第1号で事業所名を入力してください",$J$31)</f>
        <v>様式第1号で事業所名を入力してください</v>
      </c>
      <c r="AT31" s="140" t="s">
        <v>838</v>
      </c>
      <c r="BB31" s="762" t="s">
        <v>705</v>
      </c>
      <c r="BC31" s="762"/>
      <c r="BD31" s="762"/>
      <c r="BE31" s="762"/>
      <c r="BF31" s="762"/>
    </row>
    <row r="32" spans="1:58" ht="18.600000000000001" customHeight="1" thickTop="1">
      <c r="A32" s="804"/>
      <c r="B32" s="778" t="s">
        <v>684</v>
      </c>
      <c r="C32" s="779"/>
      <c r="D32" s="779"/>
      <c r="E32" s="779"/>
      <c r="F32" s="779"/>
      <c r="G32" s="779"/>
      <c r="H32" s="779"/>
      <c r="I32" s="780"/>
      <c r="J32" s="836" t="s">
        <v>692</v>
      </c>
      <c r="K32" s="836"/>
      <c r="L32" s="836"/>
      <c r="M32" s="836"/>
      <c r="N32" s="836"/>
      <c r="O32" s="836"/>
      <c r="P32" s="836"/>
      <c r="Q32" s="836"/>
      <c r="R32" s="836"/>
      <c r="S32" s="836"/>
      <c r="T32" s="836"/>
      <c r="U32" s="836"/>
      <c r="V32" s="836"/>
      <c r="W32" s="836"/>
      <c r="X32" s="836" t="s">
        <v>693</v>
      </c>
      <c r="Y32" s="836"/>
      <c r="Z32" s="836"/>
      <c r="AA32" s="836"/>
      <c r="AB32" s="836"/>
      <c r="AC32" s="836"/>
      <c r="AD32" s="836"/>
      <c r="AE32" s="836"/>
      <c r="AF32" s="836"/>
      <c r="AG32" s="836"/>
      <c r="AH32" s="836"/>
      <c r="AI32" s="836"/>
      <c r="AJ32" s="836"/>
      <c r="AK32" s="836"/>
      <c r="AL32" s="837"/>
      <c r="AT32" s="145" t="s">
        <v>706</v>
      </c>
      <c r="BB32" s="649"/>
      <c r="BC32" s="649"/>
      <c r="BD32" s="649"/>
      <c r="BE32" s="649"/>
      <c r="BF32" s="649"/>
    </row>
    <row r="33" spans="1:58" ht="18" customHeight="1">
      <c r="A33" s="804"/>
      <c r="B33" s="784"/>
      <c r="C33" s="785"/>
      <c r="D33" s="785"/>
      <c r="E33" s="785"/>
      <c r="F33" s="785"/>
      <c r="G33" s="785"/>
      <c r="H33" s="785"/>
      <c r="I33" s="786"/>
      <c r="J33" s="838" t="s">
        <v>707</v>
      </c>
      <c r="K33" s="839"/>
      <c r="L33" s="839"/>
      <c r="M33" s="839"/>
      <c r="N33" s="840"/>
      <c r="O33" s="838"/>
      <c r="P33" s="839"/>
      <c r="Q33" s="839"/>
      <c r="R33" s="839"/>
      <c r="S33" s="839"/>
      <c r="T33" s="839"/>
      <c r="U33" s="839"/>
      <c r="V33" s="839"/>
      <c r="W33" s="839"/>
      <c r="X33" s="839"/>
      <c r="Y33" s="839"/>
      <c r="Z33" s="839"/>
      <c r="AA33" s="839"/>
      <c r="AB33" s="839"/>
      <c r="AC33" s="839"/>
      <c r="AD33" s="839"/>
      <c r="AE33" s="839"/>
      <c r="AF33" s="839"/>
      <c r="AG33" s="839"/>
      <c r="AH33" s="839"/>
      <c r="AI33" s="839"/>
      <c r="AJ33" s="839"/>
      <c r="AK33" s="839"/>
      <c r="AL33" s="841"/>
      <c r="AT33" s="145" t="s">
        <v>708</v>
      </c>
      <c r="BB33" s="649"/>
      <c r="BC33" s="649"/>
      <c r="BD33" s="649"/>
      <c r="BE33" s="649"/>
      <c r="BF33" s="649"/>
    </row>
    <row r="34" spans="1:58" ht="21" customHeight="1">
      <c r="A34" s="804"/>
      <c r="B34" s="778" t="s">
        <v>709</v>
      </c>
      <c r="C34" s="779"/>
      <c r="D34" s="779"/>
      <c r="E34" s="779"/>
      <c r="F34" s="779"/>
      <c r="G34" s="779"/>
      <c r="H34" s="779"/>
      <c r="I34" s="780"/>
      <c r="J34" s="842" t="s">
        <v>695</v>
      </c>
      <c r="K34" s="842"/>
      <c r="L34" s="842"/>
      <c r="M34" s="842"/>
      <c r="N34" s="842"/>
      <c r="O34" s="842"/>
      <c r="P34" s="842"/>
      <c r="Q34" s="842"/>
      <c r="R34" s="842"/>
      <c r="S34" s="842"/>
      <c r="T34" s="842"/>
      <c r="U34" s="842"/>
      <c r="V34" s="842"/>
      <c r="W34" s="842"/>
      <c r="X34" s="842" t="s">
        <v>69</v>
      </c>
      <c r="Y34" s="842"/>
      <c r="Z34" s="842"/>
      <c r="AA34" s="842"/>
      <c r="AB34" s="842"/>
      <c r="AC34" s="842"/>
      <c r="AD34" s="842"/>
      <c r="AE34" s="842"/>
      <c r="AF34" s="842"/>
      <c r="AG34" s="842"/>
      <c r="AH34" s="842"/>
      <c r="AI34" s="842"/>
      <c r="AJ34" s="842"/>
      <c r="AK34" s="842"/>
      <c r="AL34" s="843"/>
      <c r="AT34" s="145" t="s">
        <v>710</v>
      </c>
    </row>
    <row r="35" spans="1:58" ht="23.25" customHeight="1" thickBot="1">
      <c r="A35" s="859" t="s">
        <v>711</v>
      </c>
      <c r="B35" s="860"/>
      <c r="C35" s="860"/>
      <c r="D35" s="860"/>
      <c r="E35" s="860"/>
      <c r="F35" s="860"/>
      <c r="G35" s="860"/>
      <c r="H35" s="861" t="s">
        <v>712</v>
      </c>
      <c r="I35" s="844"/>
      <c r="J35" s="844"/>
      <c r="K35" s="844"/>
      <c r="L35" s="844"/>
      <c r="M35" s="844"/>
      <c r="N35" s="844"/>
      <c r="O35" s="147" t="s">
        <v>101</v>
      </c>
      <c r="P35" s="844"/>
      <c r="Q35" s="844"/>
      <c r="R35" s="147" t="s">
        <v>713</v>
      </c>
      <c r="S35" s="844"/>
      <c r="T35" s="844"/>
      <c r="U35" s="148" t="s">
        <v>714</v>
      </c>
      <c r="V35" s="862" t="s">
        <v>715</v>
      </c>
      <c r="W35" s="845"/>
      <c r="X35" s="845"/>
      <c r="Y35" s="845"/>
      <c r="Z35" s="845"/>
      <c r="AA35" s="863"/>
      <c r="AB35" s="149" t="s">
        <v>716</v>
      </c>
      <c r="AC35" s="147"/>
      <c r="AD35" s="844"/>
      <c r="AE35" s="844"/>
      <c r="AF35" s="147" t="s">
        <v>101</v>
      </c>
      <c r="AG35" s="844"/>
      <c r="AH35" s="844"/>
      <c r="AI35" s="147" t="s">
        <v>713</v>
      </c>
      <c r="AJ35" s="845"/>
      <c r="AK35" s="845"/>
      <c r="AL35" s="150" t="s">
        <v>714</v>
      </c>
      <c r="AT35" s="145" t="s">
        <v>717</v>
      </c>
    </row>
    <row r="36" spans="1:58" ht="17.45" customHeight="1">
      <c r="A36" s="846" t="s">
        <v>718</v>
      </c>
      <c r="B36" s="849" t="s">
        <v>719</v>
      </c>
      <c r="C36" s="849"/>
      <c r="D36" s="849"/>
      <c r="E36" s="849"/>
      <c r="F36" s="849"/>
      <c r="G36" s="849"/>
      <c r="H36" s="849"/>
      <c r="I36" s="849"/>
      <c r="J36" s="849"/>
      <c r="K36" s="849"/>
      <c r="L36" s="849"/>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50"/>
      <c r="AT36" s="145" t="s">
        <v>720</v>
      </c>
    </row>
    <row r="37" spans="1:58" ht="23.25" customHeight="1">
      <c r="A37" s="847"/>
      <c r="B37" s="851" t="s">
        <v>721</v>
      </c>
      <c r="C37" s="852"/>
      <c r="D37" s="852"/>
      <c r="E37" s="852"/>
      <c r="F37" s="852"/>
      <c r="G37" s="852"/>
      <c r="H37" s="852"/>
      <c r="I37" s="852"/>
      <c r="J37" s="852"/>
      <c r="K37" s="852"/>
      <c r="L37" s="852"/>
      <c r="M37" s="852"/>
      <c r="N37" s="852"/>
      <c r="O37" s="852" t="s">
        <v>722</v>
      </c>
      <c r="P37" s="852"/>
      <c r="Q37" s="852"/>
      <c r="R37" s="852"/>
      <c r="S37" s="852"/>
      <c r="T37" s="852"/>
      <c r="U37" s="852"/>
      <c r="V37" s="852"/>
      <c r="W37" s="852"/>
      <c r="X37" s="852"/>
      <c r="Y37" s="852"/>
      <c r="Z37" s="852"/>
      <c r="AA37" s="852"/>
      <c r="AB37" s="852"/>
      <c r="AC37" s="852"/>
      <c r="AD37" s="852"/>
      <c r="AE37" s="852"/>
      <c r="AF37" s="852"/>
      <c r="AG37" s="852"/>
      <c r="AH37" s="852"/>
      <c r="AI37" s="852"/>
      <c r="AJ37" s="852"/>
      <c r="AK37" s="852"/>
      <c r="AL37" s="853"/>
    </row>
    <row r="38" spans="1:58" ht="58.9" customHeight="1">
      <c r="A38" s="847"/>
      <c r="B38" s="67" t="s">
        <v>723</v>
      </c>
      <c r="C38" s="854" t="s">
        <v>724</v>
      </c>
      <c r="D38" s="854"/>
      <c r="E38" s="854"/>
      <c r="F38" s="854"/>
      <c r="G38" s="854"/>
      <c r="H38" s="854"/>
      <c r="I38" s="854"/>
      <c r="J38" s="854"/>
      <c r="K38" s="854"/>
      <c r="L38" s="854"/>
      <c r="M38" s="854"/>
      <c r="N38" s="854"/>
      <c r="O38" s="854" t="s">
        <v>725</v>
      </c>
      <c r="P38" s="854"/>
      <c r="Q38" s="854"/>
      <c r="R38" s="854"/>
      <c r="S38" s="854"/>
      <c r="T38" s="854"/>
      <c r="U38" s="854"/>
      <c r="V38" s="854"/>
      <c r="W38" s="854"/>
      <c r="X38" s="854"/>
      <c r="Y38" s="854"/>
      <c r="Z38" s="854"/>
      <c r="AA38" s="854"/>
      <c r="AB38" s="854"/>
      <c r="AC38" s="854"/>
      <c r="AD38" s="854"/>
      <c r="AE38" s="854"/>
      <c r="AF38" s="854"/>
      <c r="AG38" s="854"/>
      <c r="AH38" s="854"/>
      <c r="AI38" s="854"/>
      <c r="AJ38" s="854"/>
      <c r="AK38" s="854"/>
      <c r="AL38" s="855"/>
      <c r="AT38" s="144" t="s">
        <v>696</v>
      </c>
    </row>
    <row r="39" spans="1:58" ht="24.75" customHeight="1">
      <c r="A39" s="847"/>
      <c r="B39" s="851"/>
      <c r="C39" s="852"/>
      <c r="D39" s="852"/>
      <c r="E39" s="852"/>
      <c r="F39" s="852"/>
      <c r="G39" s="852"/>
      <c r="H39" s="852"/>
      <c r="I39" s="852"/>
      <c r="J39" s="852"/>
      <c r="K39" s="852"/>
      <c r="L39" s="852"/>
      <c r="M39" s="852"/>
      <c r="N39" s="852"/>
      <c r="O39" s="864"/>
      <c r="P39" s="865"/>
      <c r="Q39" s="865"/>
      <c r="R39" s="865"/>
      <c r="S39" s="865"/>
      <c r="T39" s="865"/>
      <c r="U39" s="865"/>
      <c r="V39" s="865"/>
      <c r="W39" s="865"/>
      <c r="X39" s="865"/>
      <c r="Y39" s="865"/>
      <c r="Z39" s="865"/>
      <c r="AA39" s="865"/>
      <c r="AB39" s="865"/>
      <c r="AC39" s="865"/>
      <c r="AD39" s="865"/>
      <c r="AE39" s="865"/>
      <c r="AF39" s="865"/>
      <c r="AG39" s="865"/>
      <c r="AH39" s="865"/>
      <c r="AI39" s="865"/>
      <c r="AJ39" s="865"/>
      <c r="AK39" s="865"/>
      <c r="AL39" s="866"/>
      <c r="AT39" s="144" t="s">
        <v>726</v>
      </c>
    </row>
    <row r="40" spans="1:58" ht="24.75" customHeight="1">
      <c r="A40" s="847"/>
      <c r="B40" s="851"/>
      <c r="C40" s="852"/>
      <c r="D40" s="852"/>
      <c r="E40" s="852"/>
      <c r="F40" s="852"/>
      <c r="G40" s="852"/>
      <c r="H40" s="852"/>
      <c r="I40" s="852"/>
      <c r="J40" s="852"/>
      <c r="K40" s="852"/>
      <c r="L40" s="852"/>
      <c r="M40" s="852"/>
      <c r="N40" s="852"/>
      <c r="O40" s="864"/>
      <c r="P40" s="865"/>
      <c r="Q40" s="865"/>
      <c r="R40" s="865"/>
      <c r="S40" s="865"/>
      <c r="T40" s="865"/>
      <c r="U40" s="865"/>
      <c r="V40" s="865"/>
      <c r="W40" s="865"/>
      <c r="X40" s="865"/>
      <c r="Y40" s="865"/>
      <c r="Z40" s="865"/>
      <c r="AA40" s="865"/>
      <c r="AB40" s="865"/>
      <c r="AC40" s="865"/>
      <c r="AD40" s="865"/>
      <c r="AE40" s="865"/>
      <c r="AF40" s="865"/>
      <c r="AG40" s="865"/>
      <c r="AH40" s="865"/>
      <c r="AI40" s="865"/>
      <c r="AJ40" s="865"/>
      <c r="AK40" s="865"/>
      <c r="AL40" s="866"/>
      <c r="AT40" s="144" t="s">
        <v>727</v>
      </c>
    </row>
    <row r="41" spans="1:58" ht="24.75" customHeight="1">
      <c r="A41" s="847"/>
      <c r="B41" s="851"/>
      <c r="C41" s="852"/>
      <c r="D41" s="852"/>
      <c r="E41" s="852"/>
      <c r="F41" s="852"/>
      <c r="G41" s="852"/>
      <c r="H41" s="852"/>
      <c r="I41" s="852"/>
      <c r="J41" s="852"/>
      <c r="K41" s="852"/>
      <c r="L41" s="852"/>
      <c r="M41" s="852"/>
      <c r="N41" s="852"/>
      <c r="O41" s="864"/>
      <c r="P41" s="865"/>
      <c r="Q41" s="865"/>
      <c r="R41" s="865"/>
      <c r="S41" s="865"/>
      <c r="T41" s="865"/>
      <c r="U41" s="865"/>
      <c r="V41" s="865"/>
      <c r="W41" s="865"/>
      <c r="X41" s="865"/>
      <c r="Y41" s="865"/>
      <c r="Z41" s="865"/>
      <c r="AA41" s="865"/>
      <c r="AB41" s="865"/>
      <c r="AC41" s="865"/>
      <c r="AD41" s="865"/>
      <c r="AE41" s="865"/>
      <c r="AF41" s="865"/>
      <c r="AG41" s="865"/>
      <c r="AH41" s="865"/>
      <c r="AI41" s="865"/>
      <c r="AJ41" s="865"/>
      <c r="AK41" s="865"/>
      <c r="AL41" s="866"/>
      <c r="AT41" s="144" t="s">
        <v>728</v>
      </c>
    </row>
    <row r="42" spans="1:58" ht="24.75" customHeight="1">
      <c r="A42" s="847"/>
      <c r="B42" s="851"/>
      <c r="C42" s="852"/>
      <c r="D42" s="852"/>
      <c r="E42" s="852"/>
      <c r="F42" s="852"/>
      <c r="G42" s="852"/>
      <c r="H42" s="852"/>
      <c r="I42" s="852"/>
      <c r="J42" s="852"/>
      <c r="K42" s="852"/>
      <c r="L42" s="852"/>
      <c r="M42" s="852"/>
      <c r="N42" s="852"/>
      <c r="O42" s="864"/>
      <c r="P42" s="865"/>
      <c r="Q42" s="865"/>
      <c r="R42" s="865"/>
      <c r="S42" s="865"/>
      <c r="T42" s="865"/>
      <c r="U42" s="865"/>
      <c r="V42" s="865"/>
      <c r="W42" s="865"/>
      <c r="X42" s="865"/>
      <c r="Y42" s="865"/>
      <c r="Z42" s="865"/>
      <c r="AA42" s="865"/>
      <c r="AB42" s="865"/>
      <c r="AC42" s="865"/>
      <c r="AD42" s="865"/>
      <c r="AE42" s="865"/>
      <c r="AF42" s="865"/>
      <c r="AG42" s="865"/>
      <c r="AH42" s="865"/>
      <c r="AI42" s="865"/>
      <c r="AJ42" s="865"/>
      <c r="AK42" s="865"/>
      <c r="AL42" s="866"/>
      <c r="AT42" s="144" t="s">
        <v>729</v>
      </c>
    </row>
    <row r="43" spans="1:58" ht="24.75" customHeight="1">
      <c r="A43" s="847"/>
      <c r="B43" s="851"/>
      <c r="C43" s="852"/>
      <c r="D43" s="852"/>
      <c r="E43" s="852"/>
      <c r="F43" s="852"/>
      <c r="G43" s="852"/>
      <c r="H43" s="852"/>
      <c r="I43" s="852"/>
      <c r="J43" s="852"/>
      <c r="K43" s="852"/>
      <c r="L43" s="852"/>
      <c r="M43" s="852"/>
      <c r="N43" s="852"/>
      <c r="O43" s="864"/>
      <c r="P43" s="865"/>
      <c r="Q43" s="865"/>
      <c r="R43" s="865"/>
      <c r="S43" s="865"/>
      <c r="T43" s="865"/>
      <c r="U43" s="865"/>
      <c r="V43" s="865"/>
      <c r="W43" s="865"/>
      <c r="X43" s="865"/>
      <c r="Y43" s="865"/>
      <c r="Z43" s="865"/>
      <c r="AA43" s="865"/>
      <c r="AB43" s="865"/>
      <c r="AC43" s="865"/>
      <c r="AD43" s="865"/>
      <c r="AE43" s="865"/>
      <c r="AF43" s="865"/>
      <c r="AG43" s="865"/>
      <c r="AH43" s="865"/>
      <c r="AI43" s="865"/>
      <c r="AJ43" s="865"/>
      <c r="AK43" s="865"/>
      <c r="AL43" s="866"/>
      <c r="AT43" s="144" t="s">
        <v>730</v>
      </c>
    </row>
    <row r="44" spans="1:58" ht="28.5" customHeight="1" thickBot="1">
      <c r="A44" s="847"/>
      <c r="B44" s="851"/>
      <c r="C44" s="852"/>
      <c r="D44" s="852"/>
      <c r="E44" s="852"/>
      <c r="F44" s="852"/>
      <c r="G44" s="852"/>
      <c r="H44" s="852"/>
      <c r="I44" s="852"/>
      <c r="J44" s="852"/>
      <c r="K44" s="852"/>
      <c r="L44" s="852"/>
      <c r="M44" s="852"/>
      <c r="N44" s="852"/>
      <c r="O44" s="864"/>
      <c r="P44" s="865"/>
      <c r="Q44" s="865"/>
      <c r="R44" s="865"/>
      <c r="S44" s="865"/>
      <c r="T44" s="865"/>
      <c r="U44" s="865"/>
      <c r="V44" s="865"/>
      <c r="W44" s="865"/>
      <c r="X44" s="865"/>
      <c r="Y44" s="865"/>
      <c r="Z44" s="865"/>
      <c r="AA44" s="865"/>
      <c r="AB44" s="865"/>
      <c r="AC44" s="865"/>
      <c r="AD44" s="865"/>
      <c r="AE44" s="865"/>
      <c r="AF44" s="865"/>
      <c r="AG44" s="865"/>
      <c r="AH44" s="865"/>
      <c r="AI44" s="865"/>
      <c r="AJ44" s="865"/>
      <c r="AK44" s="865"/>
      <c r="AL44" s="866"/>
    </row>
    <row r="45" spans="1:58" ht="27.75" customHeight="1" thickBot="1">
      <c r="A45" s="848"/>
      <c r="B45" s="856"/>
      <c r="C45" s="857"/>
      <c r="D45" s="857"/>
      <c r="E45" s="857"/>
      <c r="F45" s="857"/>
      <c r="G45" s="857"/>
      <c r="H45" s="857"/>
      <c r="I45" s="857"/>
      <c r="J45" s="857"/>
      <c r="K45" s="857"/>
      <c r="L45" s="857"/>
      <c r="M45" s="857"/>
      <c r="N45" s="858"/>
      <c r="O45" s="867" t="s">
        <v>731</v>
      </c>
      <c r="P45" s="868"/>
      <c r="Q45" s="868"/>
      <c r="R45" s="868"/>
      <c r="S45" s="868"/>
      <c r="T45" s="868"/>
      <c r="U45" s="868"/>
      <c r="V45" s="868"/>
      <c r="W45" s="868"/>
      <c r="X45" s="869"/>
      <c r="Y45" s="870" t="s">
        <v>674</v>
      </c>
      <c r="Z45" s="871"/>
      <c r="AA45" s="872"/>
      <c r="AB45" s="872"/>
      <c r="AC45" s="872"/>
      <c r="AD45" s="68" t="s">
        <v>101</v>
      </c>
      <c r="AE45" s="872"/>
      <c r="AF45" s="872"/>
      <c r="AG45" s="872"/>
      <c r="AH45" s="68" t="s">
        <v>102</v>
      </c>
      <c r="AI45" s="871"/>
      <c r="AJ45" s="871"/>
      <c r="AK45" s="871"/>
      <c r="AL45" s="69" t="s">
        <v>714</v>
      </c>
    </row>
    <row r="46" spans="1:58" ht="38.25" customHeight="1">
      <c r="A46" s="140"/>
    </row>
    <row r="47" spans="1:58" ht="21" customHeight="1">
      <c r="A47" s="140"/>
    </row>
    <row r="48" spans="1:58" ht="21" customHeight="1">
      <c r="A48" s="140"/>
    </row>
    <row r="49" spans="1:1" ht="21" customHeight="1">
      <c r="A49" s="140"/>
    </row>
    <row r="50" spans="1:1" ht="21" customHeight="1">
      <c r="A50" s="140"/>
    </row>
    <row r="51" spans="1:1" ht="21" customHeight="1">
      <c r="A51" s="151"/>
    </row>
    <row r="52" spans="1:1" ht="21" customHeight="1">
      <c r="A52" s="151"/>
    </row>
    <row r="53" spans="1:1" ht="21" customHeight="1">
      <c r="A53" s="151"/>
    </row>
    <row r="54" spans="1:1" ht="21" customHeight="1">
      <c r="A54" s="151"/>
    </row>
    <row r="55" spans="1:1" ht="21" customHeight="1">
      <c r="A55" s="151"/>
    </row>
  </sheetData>
  <sheetProtection algorithmName="SHA-512" hashValue="Qt28ZkLwffYxMr03n6q9B6kb/Ubf8kbcC3v4gl9xlpsVI6SykNXmQzE6HmI+1LiiXiRLNBb263vBqUfvDZxPtg==" saltValue="D78uRQsucbSBCXL+5RT78A==" spinCount="100000" sheet="1" scenarios="1" formatCells="0" insertRows="0" deleteRows="0" autoFilter="0"/>
  <mergeCells count="85">
    <mergeCell ref="O39:AL44"/>
    <mergeCell ref="O45:X45"/>
    <mergeCell ref="Y45:Z45"/>
    <mergeCell ref="AA45:AC45"/>
    <mergeCell ref="AE45:AG45"/>
    <mergeCell ref="AI45:AK45"/>
    <mergeCell ref="AD35:AE35"/>
    <mergeCell ref="AG35:AH35"/>
    <mergeCell ref="AJ35:AK35"/>
    <mergeCell ref="A36:A45"/>
    <mergeCell ref="B36:AL36"/>
    <mergeCell ref="B37:N37"/>
    <mergeCell ref="O37:AL37"/>
    <mergeCell ref="C38:N38"/>
    <mergeCell ref="O38:AL38"/>
    <mergeCell ref="B39:N45"/>
    <mergeCell ref="A35:G35"/>
    <mergeCell ref="H35:L35"/>
    <mergeCell ref="M35:N35"/>
    <mergeCell ref="P35:Q35"/>
    <mergeCell ref="S35:T35"/>
    <mergeCell ref="V35:AA35"/>
    <mergeCell ref="B34:I34"/>
    <mergeCell ref="J34:N34"/>
    <mergeCell ref="O34:W34"/>
    <mergeCell ref="X34:AB34"/>
    <mergeCell ref="AC34:AL34"/>
    <mergeCell ref="B32:I33"/>
    <mergeCell ref="J32:N32"/>
    <mergeCell ref="O32:W32"/>
    <mergeCell ref="X32:AB32"/>
    <mergeCell ref="AC32:AL32"/>
    <mergeCell ref="J33:N33"/>
    <mergeCell ref="O33:AL33"/>
    <mergeCell ref="AA28:AL30"/>
    <mergeCell ref="BB28:BF30"/>
    <mergeCell ref="B31:I31"/>
    <mergeCell ref="J31:AL31"/>
    <mergeCell ref="BB31:BF31"/>
    <mergeCell ref="AC22:AL22"/>
    <mergeCell ref="A24:A34"/>
    <mergeCell ref="B24:I27"/>
    <mergeCell ref="J24:AL24"/>
    <mergeCell ref="J25:AL25"/>
    <mergeCell ref="J26:AL26"/>
    <mergeCell ref="B23:I23"/>
    <mergeCell ref="J23:N23"/>
    <mergeCell ref="O23:W23"/>
    <mergeCell ref="X23:AB23"/>
    <mergeCell ref="AC23:AL23"/>
    <mergeCell ref="J27:AL27"/>
    <mergeCell ref="B28:I30"/>
    <mergeCell ref="J28:P30"/>
    <mergeCell ref="Q28:X30"/>
    <mergeCell ref="Y28:Z30"/>
    <mergeCell ref="U12:AH12"/>
    <mergeCell ref="A14:AL14"/>
    <mergeCell ref="A16:A23"/>
    <mergeCell ref="B16:I16"/>
    <mergeCell ref="J16:AL16"/>
    <mergeCell ref="B17:I17"/>
    <mergeCell ref="J17:AL17"/>
    <mergeCell ref="B18:I21"/>
    <mergeCell ref="J18:AL18"/>
    <mergeCell ref="J19:AL19"/>
    <mergeCell ref="J20:AL20"/>
    <mergeCell ref="J21:AL21"/>
    <mergeCell ref="B22:I22"/>
    <mergeCell ref="J22:N22"/>
    <mergeCell ref="O22:W22"/>
    <mergeCell ref="X22:AB22"/>
    <mergeCell ref="BB4:BE5"/>
    <mergeCell ref="B6:J6"/>
    <mergeCell ref="U8:AL8"/>
    <mergeCell ref="U9:AL9"/>
    <mergeCell ref="U10:AH10"/>
    <mergeCell ref="O11:P11"/>
    <mergeCell ref="U11:AH11"/>
    <mergeCell ref="A1:AL1"/>
    <mergeCell ref="A2:AL2"/>
    <mergeCell ref="A3:AM3"/>
    <mergeCell ref="Y4:Z4"/>
    <mergeCell ref="AA4:AB4"/>
    <mergeCell ref="AD4:AE4"/>
    <mergeCell ref="AG4:AH4"/>
  </mergeCells>
  <phoneticPr fontId="3"/>
  <dataValidations count="2">
    <dataValidation type="list" allowBlank="1" showInputMessage="1" showErrorMessage="1" sqref="B6:J6" xr:uid="{77716F31-B1F9-46F7-BF50-0EB77B79D7FA}">
      <formula1>"選択してください,神奈川県知事,横浜市長,川崎市長,相模原市長,横須賀市長"</formula1>
    </dataValidation>
    <dataValidation type="list" allowBlank="1" showInputMessage="1" showErrorMessage="1" sqref="AA28:AL30" xr:uid="{03E515AE-C26B-4FA9-BA94-4ABCF282BEE3}">
      <formula1>$AT$29:$AT$31</formula1>
    </dataValidation>
  </dataValidations>
  <printOptions horizontalCentered="1" verticalCentered="1"/>
  <pageMargins left="0.9055118110236221" right="0.19685039370078741" top="0.98425196850393704" bottom="0.98425196850393704" header="0.51181102362204722" footer="0.51181102362204722"/>
  <pageSetup paperSize="9" scale="6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BCD3-AE4E-4756-86B7-ACF21956D324}">
  <sheetPr codeName="Sheet37"/>
  <dimension ref="A2:L40"/>
  <sheetViews>
    <sheetView showGridLines="0" view="pageBreakPreview" zoomScaleNormal="55" zoomScaleSheetLayoutView="100" workbookViewId="0"/>
  </sheetViews>
  <sheetFormatPr defaultColWidth="9" defaultRowHeight="13.5"/>
  <cols>
    <col min="1" max="1" width="2.75" style="605" customWidth="1"/>
    <col min="2" max="2" width="10" style="605" customWidth="1"/>
    <col min="3" max="3" width="16" style="605" customWidth="1"/>
    <col min="4" max="4" width="7" style="605" customWidth="1"/>
    <col min="5" max="5" width="47.5" style="605" customWidth="1"/>
    <col min="6" max="6" width="25.625" style="605" customWidth="1"/>
    <col min="7" max="7" width="12.625" style="605" customWidth="1"/>
    <col min="8" max="8" width="1.5" style="605" customWidth="1"/>
    <col min="9" max="9" width="3.875" style="605" customWidth="1"/>
    <col min="10" max="16384" width="9" style="605"/>
  </cols>
  <sheetData>
    <row r="2" spans="1:12" ht="14.25">
      <c r="A2" s="603" t="s">
        <v>855</v>
      </c>
      <c r="B2" s="604"/>
    </row>
    <row r="3" spans="1:12" ht="14.25" thickBot="1"/>
    <row r="4" spans="1:12" ht="18" thickTop="1">
      <c r="B4" s="875" t="s">
        <v>856</v>
      </c>
      <c r="C4" s="876"/>
      <c r="D4" s="876"/>
      <c r="E4" s="876"/>
      <c r="F4" s="876"/>
      <c r="G4" s="877"/>
      <c r="H4" s="606"/>
    </row>
    <row r="5" spans="1:12" ht="36" customHeight="1" thickBot="1">
      <c r="B5" s="878"/>
      <c r="C5" s="879"/>
      <c r="D5" s="879"/>
      <c r="E5" s="879"/>
      <c r="F5" s="879"/>
      <c r="G5" s="880"/>
      <c r="H5" s="606"/>
    </row>
    <row r="6" spans="1:12" ht="21" customHeight="1" thickTop="1">
      <c r="B6" s="606"/>
      <c r="C6" s="606"/>
      <c r="D6" s="606"/>
      <c r="E6" s="606"/>
      <c r="F6" s="606"/>
      <c r="G6" s="606"/>
      <c r="H6" s="606"/>
    </row>
    <row r="7" spans="1:12" ht="30" customHeight="1">
      <c r="B7" s="881" t="s">
        <v>121</v>
      </c>
      <c r="C7" s="882"/>
      <c r="D7" s="883"/>
      <c r="E7" s="883"/>
      <c r="F7" s="884" t="s">
        <v>857</v>
      </c>
      <c r="G7" s="885"/>
      <c r="H7" s="607"/>
    </row>
    <row r="8" spans="1:12" ht="30" customHeight="1">
      <c r="B8" s="881" t="s">
        <v>763</v>
      </c>
      <c r="C8" s="882"/>
      <c r="D8" s="886"/>
      <c r="E8" s="886"/>
      <c r="F8" s="884"/>
      <c r="G8" s="885"/>
      <c r="H8" s="607"/>
    </row>
    <row r="9" spans="1:12" ht="30" customHeight="1">
      <c r="B9" s="881" t="s">
        <v>858</v>
      </c>
      <c r="C9" s="882"/>
      <c r="D9" s="889" t="str">
        <f>様式第1号!$AO$31</f>
        <v>様式第1号で事業所名を入力してください</v>
      </c>
      <c r="E9" s="889"/>
      <c r="F9" s="608"/>
      <c r="G9" s="608"/>
      <c r="H9" s="607"/>
    </row>
    <row r="10" spans="1:12" ht="30" customHeight="1">
      <c r="B10" s="881" t="s">
        <v>64</v>
      </c>
      <c r="C10" s="890"/>
      <c r="D10" s="891" t="str">
        <f>様式第1号!$AO$30</f>
        <v>様式第1号でサービス種類を選択してください</v>
      </c>
      <c r="E10" s="891"/>
      <c r="G10" s="608"/>
      <c r="H10" s="607"/>
    </row>
    <row r="11" spans="1:12" ht="30" customHeight="1">
      <c r="B11" s="881" t="s">
        <v>859</v>
      </c>
      <c r="C11" s="882"/>
      <c r="D11" s="886"/>
      <c r="E11" s="886"/>
      <c r="F11" s="608"/>
      <c r="G11" s="608"/>
      <c r="H11" s="607"/>
    </row>
    <row r="12" spans="1:12" ht="30" customHeight="1">
      <c r="B12" s="892" t="s">
        <v>684</v>
      </c>
      <c r="C12" s="652" t="s">
        <v>860</v>
      </c>
      <c r="D12" s="893"/>
      <c r="E12" s="894"/>
      <c r="F12" s="608"/>
      <c r="G12" s="608"/>
      <c r="H12" s="607"/>
    </row>
    <row r="13" spans="1:12" ht="30" customHeight="1">
      <c r="B13" s="892"/>
      <c r="C13" s="609" t="s">
        <v>707</v>
      </c>
      <c r="D13" s="883"/>
      <c r="E13" s="883"/>
      <c r="F13" s="608"/>
      <c r="G13" s="610"/>
      <c r="H13" s="651"/>
      <c r="J13" s="895"/>
      <c r="K13" s="895"/>
    </row>
    <row r="14" spans="1:12" ht="45" customHeight="1" thickBot="1">
      <c r="B14" s="896" t="s">
        <v>861</v>
      </c>
      <c r="C14" s="896"/>
      <c r="D14" s="896"/>
      <c r="E14" s="896"/>
      <c r="F14" s="896"/>
      <c r="G14" s="896"/>
      <c r="J14" s="611"/>
      <c r="K14" s="611"/>
    </row>
    <row r="15" spans="1:12" ht="30" customHeight="1" thickBot="1">
      <c r="B15" s="612"/>
      <c r="C15" s="613" t="s">
        <v>862</v>
      </c>
      <c r="D15" s="887" t="s">
        <v>863</v>
      </c>
      <c r="E15" s="888"/>
      <c r="F15" s="614" t="s">
        <v>864</v>
      </c>
      <c r="G15" s="615" t="s">
        <v>865</v>
      </c>
      <c r="H15" s="616"/>
      <c r="J15" s="611"/>
      <c r="K15" s="611"/>
    </row>
    <row r="16" spans="1:12" ht="50.1" customHeight="1" thickTop="1">
      <c r="B16" s="897" t="s">
        <v>866</v>
      </c>
      <c r="C16" s="617" t="s">
        <v>867</v>
      </c>
      <c r="D16" s="873" t="s">
        <v>868</v>
      </c>
      <c r="E16" s="874"/>
      <c r="F16" s="618" t="s">
        <v>869</v>
      </c>
      <c r="G16" s="619"/>
      <c r="H16" s="616"/>
      <c r="J16" s="895"/>
      <c r="K16" s="895"/>
      <c r="L16" s="895"/>
    </row>
    <row r="17" spans="2:12" ht="50.1" customHeight="1">
      <c r="B17" s="898"/>
      <c r="C17" s="620" t="s">
        <v>870</v>
      </c>
      <c r="D17" s="900" t="s">
        <v>871</v>
      </c>
      <c r="E17" s="901"/>
      <c r="F17" s="621" t="s">
        <v>869</v>
      </c>
      <c r="G17" s="622"/>
      <c r="H17" s="616"/>
      <c r="J17" s="895"/>
      <c r="K17" s="895"/>
      <c r="L17" s="895"/>
    </row>
    <row r="18" spans="2:12" ht="50.1" customHeight="1">
      <c r="B18" s="898"/>
      <c r="C18" s="623" t="s">
        <v>872</v>
      </c>
      <c r="D18" s="902" t="s">
        <v>873</v>
      </c>
      <c r="E18" s="903"/>
      <c r="F18" s="624" t="s">
        <v>874</v>
      </c>
      <c r="G18" s="622"/>
      <c r="H18" s="616"/>
      <c r="J18" s="895"/>
      <c r="K18" s="895"/>
      <c r="L18" s="895"/>
    </row>
    <row r="19" spans="2:12" ht="50.1" customHeight="1">
      <c r="B19" s="898"/>
      <c r="C19" s="623" t="s">
        <v>875</v>
      </c>
      <c r="D19" s="904" t="s">
        <v>876</v>
      </c>
      <c r="E19" s="903"/>
      <c r="F19" s="624" t="s">
        <v>877</v>
      </c>
      <c r="G19" s="622"/>
      <c r="H19" s="616"/>
      <c r="J19" s="895"/>
      <c r="K19" s="895"/>
      <c r="L19" s="895"/>
    </row>
    <row r="20" spans="2:12" ht="50.1" customHeight="1">
      <c r="B20" s="898"/>
      <c r="C20" s="625" t="s">
        <v>878</v>
      </c>
      <c r="D20" s="905" t="s">
        <v>911</v>
      </c>
      <c r="E20" s="906"/>
      <c r="F20" s="624" t="s">
        <v>879</v>
      </c>
      <c r="G20" s="622"/>
      <c r="H20" s="616"/>
    </row>
    <row r="21" spans="2:12" ht="50.1" customHeight="1">
      <c r="B21" s="898"/>
      <c r="C21" s="623" t="s">
        <v>880</v>
      </c>
      <c r="D21" s="904" t="s">
        <v>881</v>
      </c>
      <c r="E21" s="903"/>
      <c r="F21" s="624" t="s">
        <v>882</v>
      </c>
      <c r="G21" s="622"/>
      <c r="H21" s="616"/>
    </row>
    <row r="22" spans="2:12" ht="75.599999999999994" customHeight="1">
      <c r="B22" s="898"/>
      <c r="C22" s="626" t="s">
        <v>883</v>
      </c>
      <c r="D22" s="904" t="s">
        <v>884</v>
      </c>
      <c r="E22" s="903"/>
      <c r="F22" s="624" t="s">
        <v>885</v>
      </c>
      <c r="G22" s="622"/>
      <c r="H22" s="616"/>
    </row>
    <row r="23" spans="2:12" ht="51" customHeight="1">
      <c r="B23" s="898"/>
      <c r="C23" s="627" t="s">
        <v>886</v>
      </c>
      <c r="D23" s="907" t="s">
        <v>887</v>
      </c>
      <c r="E23" s="908"/>
      <c r="F23" s="624" t="s">
        <v>888</v>
      </c>
      <c r="G23" s="622"/>
      <c r="H23" s="616"/>
    </row>
    <row r="24" spans="2:12" ht="75.599999999999994" customHeight="1">
      <c r="B24" s="898"/>
      <c r="C24" s="626" t="s">
        <v>889</v>
      </c>
      <c r="D24" s="904" t="s">
        <v>890</v>
      </c>
      <c r="E24" s="909"/>
      <c r="F24" s="624" t="s">
        <v>885</v>
      </c>
      <c r="G24" s="622"/>
      <c r="H24" s="616"/>
    </row>
    <row r="25" spans="2:12" ht="51" customHeight="1">
      <c r="B25" s="898"/>
      <c r="C25" s="625" t="s">
        <v>891</v>
      </c>
      <c r="D25" s="904" t="s">
        <v>892</v>
      </c>
      <c r="E25" s="903"/>
      <c r="F25" s="624" t="s">
        <v>885</v>
      </c>
      <c r="G25" s="622"/>
      <c r="H25" s="616"/>
    </row>
    <row r="26" spans="2:12" ht="69" customHeight="1">
      <c r="B26" s="898"/>
      <c r="C26" s="910"/>
      <c r="D26" s="907" t="s">
        <v>893</v>
      </c>
      <c r="E26" s="908"/>
      <c r="F26" s="912" t="s">
        <v>894</v>
      </c>
      <c r="G26" s="914"/>
      <c r="H26" s="616"/>
    </row>
    <row r="27" spans="2:12" ht="23.45" customHeight="1" thickBot="1">
      <c r="B27" s="899"/>
      <c r="C27" s="911"/>
      <c r="D27" s="916" t="s">
        <v>895</v>
      </c>
      <c r="E27" s="917"/>
      <c r="F27" s="913"/>
      <c r="G27" s="915"/>
    </row>
    <row r="28" spans="2:12" ht="19.5" customHeight="1">
      <c r="B28" s="918" t="s">
        <v>896</v>
      </c>
      <c r="C28" s="919"/>
      <c r="D28" s="919"/>
      <c r="E28" s="919"/>
      <c r="F28" s="920"/>
      <c r="G28" s="920"/>
    </row>
    <row r="29" spans="2:12" ht="45" customHeight="1" thickBot="1">
      <c r="B29" s="896" t="s">
        <v>897</v>
      </c>
      <c r="C29" s="921"/>
      <c r="D29" s="921"/>
      <c r="E29" s="921"/>
      <c r="F29" s="921"/>
      <c r="G29" s="921"/>
    </row>
    <row r="30" spans="2:12" ht="31.15" customHeight="1" thickBot="1">
      <c r="B30" s="922" t="s">
        <v>898</v>
      </c>
      <c r="C30" s="923"/>
      <c r="D30" s="924" t="s">
        <v>899</v>
      </c>
      <c r="E30" s="925"/>
      <c r="F30" s="923"/>
      <c r="G30" s="628" t="s">
        <v>900</v>
      </c>
    </row>
    <row r="31" spans="2:12" ht="48" customHeight="1" thickTop="1">
      <c r="B31" s="926" t="s">
        <v>901</v>
      </c>
      <c r="C31" s="927"/>
      <c r="D31" s="928" t="s">
        <v>902</v>
      </c>
      <c r="E31" s="929"/>
      <c r="F31" s="930"/>
      <c r="G31" s="619"/>
    </row>
    <row r="32" spans="2:12" ht="48" customHeight="1">
      <c r="B32" s="934" t="s">
        <v>903</v>
      </c>
      <c r="C32" s="935"/>
      <c r="D32" s="936" t="s">
        <v>904</v>
      </c>
      <c r="E32" s="937"/>
      <c r="F32" s="938"/>
      <c r="G32" s="622"/>
    </row>
    <row r="33" spans="2:7" ht="36" customHeight="1">
      <c r="B33" s="934" t="s">
        <v>905</v>
      </c>
      <c r="C33" s="935"/>
      <c r="D33" s="936" t="s">
        <v>906</v>
      </c>
      <c r="E33" s="937"/>
      <c r="F33" s="938"/>
      <c r="G33" s="622"/>
    </row>
    <row r="34" spans="2:7" ht="36" customHeight="1" thickBot="1">
      <c r="B34" s="939" t="s">
        <v>907</v>
      </c>
      <c r="C34" s="940"/>
      <c r="D34" s="941" t="s">
        <v>908</v>
      </c>
      <c r="E34" s="942"/>
      <c r="F34" s="943"/>
      <c r="G34" s="629"/>
    </row>
    <row r="35" spans="2:7" ht="19.5" customHeight="1">
      <c r="B35" s="918" t="s">
        <v>909</v>
      </c>
      <c r="C35" s="919"/>
      <c r="D35" s="919"/>
      <c r="E35" s="919"/>
      <c r="F35" s="931"/>
      <c r="G35" s="931"/>
    </row>
    <row r="36" spans="2:7" ht="8.4499999999999993" customHeight="1">
      <c r="C36" s="630"/>
    </row>
    <row r="37" spans="2:7" ht="51" customHeight="1">
      <c r="B37" s="932" t="s">
        <v>910</v>
      </c>
      <c r="C37" s="933"/>
      <c r="D37" s="933"/>
      <c r="E37" s="933"/>
      <c r="F37" s="933"/>
      <c r="G37" s="933"/>
    </row>
    <row r="38" spans="2:7" ht="30" customHeight="1"/>
    <row r="39" spans="2:7" ht="30" customHeight="1"/>
    <row r="40" spans="2:7" ht="30" customHeight="1"/>
  </sheetData>
  <sheetProtection algorithmName="SHA-512" hashValue="37IfG/2ShCyYCWo0SA8NiyH+gy8TjwgznMsZ7z4PZfbthzWwM/TYWPqFmvM3d5QGn8hJwdc8FHx1nNEjTn85jw==" saltValue="56GzJ/ltfgf6LOwNkZX/Rg==" spinCount="100000" sheet="1" scenarios="1" formatCells="0" insertRows="0" deleteRows="0" autoFilter="0"/>
  <mergeCells count="49">
    <mergeCell ref="B37:G37"/>
    <mergeCell ref="B32:C32"/>
    <mergeCell ref="D32:F32"/>
    <mergeCell ref="B33:C33"/>
    <mergeCell ref="D33:F33"/>
    <mergeCell ref="B34:C34"/>
    <mergeCell ref="D34:F34"/>
    <mergeCell ref="B30:C30"/>
    <mergeCell ref="D30:F30"/>
    <mergeCell ref="B31:C31"/>
    <mergeCell ref="D31:F31"/>
    <mergeCell ref="B35:G35"/>
    <mergeCell ref="F26:F27"/>
    <mergeCell ref="G26:G27"/>
    <mergeCell ref="D27:E27"/>
    <mergeCell ref="B28:G28"/>
    <mergeCell ref="B29:G29"/>
    <mergeCell ref="D13:E13"/>
    <mergeCell ref="J13:K13"/>
    <mergeCell ref="B14:G14"/>
    <mergeCell ref="B16:B27"/>
    <mergeCell ref="J16:L19"/>
    <mergeCell ref="D17:E17"/>
    <mergeCell ref="D18:E18"/>
    <mergeCell ref="D19:E19"/>
    <mergeCell ref="D20:E20"/>
    <mergeCell ref="D21:E21"/>
    <mergeCell ref="D22:E22"/>
    <mergeCell ref="D23:E23"/>
    <mergeCell ref="D24:E24"/>
    <mergeCell ref="D25:E25"/>
    <mergeCell ref="C26:C27"/>
    <mergeCell ref="D26:E26"/>
    <mergeCell ref="D16:E16"/>
    <mergeCell ref="B4:G5"/>
    <mergeCell ref="B7:C7"/>
    <mergeCell ref="D7:E7"/>
    <mergeCell ref="F7:G8"/>
    <mergeCell ref="B8:C8"/>
    <mergeCell ref="D8:E8"/>
    <mergeCell ref="D15:E15"/>
    <mergeCell ref="B9:C9"/>
    <mergeCell ref="D9:E9"/>
    <mergeCell ref="B10:C10"/>
    <mergeCell ref="D10:E10"/>
    <mergeCell ref="B11:C11"/>
    <mergeCell ref="D11:E11"/>
    <mergeCell ref="B12:B13"/>
    <mergeCell ref="D12:E12"/>
  </mergeCells>
  <phoneticPr fontId="3"/>
  <dataValidations count="2">
    <dataValidation type="list" allowBlank="1" showInputMessage="1" showErrorMessage="1" sqref="G31:G34 G18:G27" xr:uid="{C0C631DC-4ACF-4D03-B7F9-46389ABE7DE2}">
      <formula1>"〇,対象なし"</formula1>
    </dataValidation>
    <dataValidation type="list" allowBlank="1" showInputMessage="1" showErrorMessage="1" sqref="G35 G16:G17 G28" xr:uid="{5B8EADBF-F0CC-4F36-B739-02D5BC202DFF}">
      <formula1>"〇"</formula1>
    </dataValidation>
  </dataValidations>
  <hyperlinks>
    <hyperlink ref="D27:E27" r:id="rId1" display="https://shougai.rakuraku.or.jp/search-library/lower-3-3.html?topid=15&amp;id=70" xr:uid="{A28A5CFF-80C5-4A5A-A402-EBAEDD16D47F}"/>
  </hyperlinks>
  <printOptions horizontalCentered="1" verticalCentered="1"/>
  <pageMargins left="0" right="0.19685039370078741" top="0.39370078740157483" bottom="0.39370078740157483" header="0.51181102362204722" footer="0.51181102362204722"/>
  <pageSetup paperSize="9" scale="57" orientation="portrait" blackAndWhite="1"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133C-7A39-4DDF-9E38-2DC731CA749F}">
  <sheetPr codeName="Sheet4">
    <pageSetUpPr fitToPage="1"/>
  </sheetPr>
  <dimension ref="B2:BR53"/>
  <sheetViews>
    <sheetView showGridLines="0" view="pageBreakPreview" zoomScaleNormal="75" zoomScaleSheetLayoutView="100" workbookViewId="0"/>
  </sheetViews>
  <sheetFormatPr defaultColWidth="9" defaultRowHeight="21" customHeight="1"/>
  <cols>
    <col min="1" max="1" width="1.125" style="153" customWidth="1"/>
    <col min="2" max="5" width="2.625" style="157" customWidth="1"/>
    <col min="6" max="6" width="2.625" style="153" customWidth="1"/>
    <col min="7" max="7" width="6.875" style="153" customWidth="1"/>
    <col min="8" max="8" width="4.375" style="153" customWidth="1"/>
    <col min="9" max="9" width="4.5" style="153" customWidth="1"/>
    <col min="10" max="10" width="3.625" style="153" customWidth="1"/>
    <col min="11" max="15" width="2.125" style="153" customWidth="1"/>
    <col min="16" max="17" width="2.625" style="153" customWidth="1"/>
    <col min="18" max="45" width="2.875" style="153" customWidth="1"/>
    <col min="46" max="50" width="3.375" style="153" customWidth="1"/>
    <col min="51" max="51" width="4.125" style="153" customWidth="1"/>
    <col min="52" max="52" width="8.875" style="153" customWidth="1"/>
    <col min="53" max="53" width="21.875" style="153" customWidth="1"/>
    <col min="54" max="67" width="2.625" style="153" customWidth="1"/>
    <col min="68" max="68" width="10.5" style="155" customWidth="1"/>
    <col min="69" max="16384" width="9" style="153"/>
  </cols>
  <sheetData>
    <row r="2" spans="2:70" ht="17.25" customHeight="1">
      <c r="BA2" s="158" t="s">
        <v>56</v>
      </c>
      <c r="BP2" s="154" t="s">
        <v>57</v>
      </c>
      <c r="BQ2" s="154"/>
      <c r="BR2" s="154"/>
    </row>
    <row r="3" spans="2:70" ht="21" customHeight="1">
      <c r="B3" s="944"/>
      <c r="C3" s="944"/>
      <c r="D3" s="944"/>
      <c r="E3" s="944"/>
      <c r="F3" s="944"/>
      <c r="G3" s="944"/>
      <c r="H3" s="944"/>
      <c r="I3" s="944"/>
      <c r="J3" s="944"/>
      <c r="K3" s="944"/>
      <c r="L3" s="944"/>
      <c r="M3" s="944"/>
      <c r="N3" s="944"/>
      <c r="O3" s="944"/>
      <c r="P3" s="944"/>
      <c r="Q3" s="944"/>
      <c r="R3" s="944"/>
      <c r="S3" s="944"/>
      <c r="T3" s="944"/>
      <c r="U3" s="944"/>
      <c r="V3" s="944"/>
      <c r="W3" s="944"/>
      <c r="X3" s="944"/>
      <c r="Y3" s="944"/>
      <c r="Z3" s="944"/>
      <c r="AA3" s="944"/>
      <c r="AB3" s="944"/>
      <c r="AC3" s="944"/>
      <c r="AD3" s="944"/>
      <c r="AE3" s="944"/>
      <c r="AF3" s="944"/>
      <c r="AG3" s="944"/>
      <c r="AH3" s="944"/>
      <c r="AI3" s="944"/>
      <c r="AJ3" s="944"/>
      <c r="AK3" s="944"/>
      <c r="AL3" s="944"/>
      <c r="AM3" s="944"/>
      <c r="AN3" s="944"/>
      <c r="AO3" s="944"/>
      <c r="AP3" s="944"/>
      <c r="AQ3" s="944"/>
      <c r="AR3" s="944"/>
      <c r="AS3" s="944"/>
      <c r="AT3" s="944"/>
      <c r="AU3" s="944"/>
      <c r="AV3" s="944"/>
      <c r="BP3" s="153" t="s">
        <v>58</v>
      </c>
    </row>
    <row r="4" spans="2:70" ht="24.75" customHeight="1">
      <c r="B4" s="945" t="s">
        <v>59</v>
      </c>
      <c r="C4" s="945"/>
      <c r="D4" s="945"/>
      <c r="E4" s="945"/>
      <c r="F4" s="945"/>
      <c r="G4" s="945"/>
      <c r="H4" s="945"/>
      <c r="I4" s="945"/>
      <c r="J4" s="945"/>
      <c r="K4" s="945"/>
      <c r="L4" s="945"/>
      <c r="M4" s="945"/>
      <c r="N4" s="945"/>
      <c r="O4" s="945"/>
      <c r="P4" s="945"/>
      <c r="Q4" s="945"/>
      <c r="R4" s="945"/>
      <c r="S4" s="945"/>
      <c r="T4" s="945"/>
      <c r="U4" s="945"/>
      <c r="V4" s="945"/>
      <c r="W4" s="945"/>
      <c r="X4" s="945"/>
      <c r="Y4" s="945"/>
      <c r="Z4" s="945"/>
      <c r="AA4" s="945"/>
      <c r="AB4" s="945"/>
      <c r="AC4" s="945"/>
      <c r="AD4" s="945"/>
      <c r="AE4" s="945"/>
      <c r="AF4" s="945"/>
      <c r="AG4" s="945"/>
      <c r="AH4" s="945"/>
      <c r="AI4" s="945"/>
      <c r="AJ4" s="945"/>
      <c r="AK4" s="945"/>
      <c r="AL4" s="945"/>
      <c r="AM4" s="945"/>
      <c r="AN4" s="945"/>
      <c r="AO4" s="945"/>
      <c r="AP4" s="945"/>
      <c r="AQ4" s="945"/>
      <c r="AR4" s="945"/>
      <c r="AS4" s="945"/>
      <c r="AT4" s="945"/>
      <c r="AU4" s="945"/>
      <c r="AV4" s="945"/>
      <c r="AW4" s="945"/>
      <c r="AX4" s="945"/>
      <c r="AY4" s="945"/>
      <c r="AZ4" s="945"/>
      <c r="BP4" s="153" t="s">
        <v>60</v>
      </c>
    </row>
    <row r="5" spans="2:70" ht="13.5" customHeight="1" thickBot="1">
      <c r="B5" s="653"/>
      <c r="C5" s="653"/>
      <c r="D5" s="653"/>
      <c r="E5" s="653"/>
      <c r="F5" s="653"/>
      <c r="G5" s="653"/>
      <c r="H5" s="653"/>
      <c r="I5" s="653"/>
      <c r="J5" s="653"/>
      <c r="K5" s="653"/>
      <c r="L5" s="653"/>
      <c r="M5" s="653"/>
      <c r="N5" s="653"/>
      <c r="O5" s="653"/>
      <c r="P5" s="653"/>
      <c r="Q5" s="653"/>
      <c r="R5" s="653"/>
      <c r="S5" s="653"/>
      <c r="T5" s="653"/>
      <c r="U5" s="653"/>
      <c r="V5" s="653"/>
      <c r="W5" s="653"/>
      <c r="X5" s="653"/>
      <c r="Y5" s="653"/>
      <c r="Z5" s="653"/>
      <c r="AA5" s="653"/>
      <c r="AB5" s="653"/>
      <c r="AC5" s="653"/>
      <c r="AD5" s="653"/>
      <c r="AE5" s="653"/>
      <c r="AF5" s="653"/>
      <c r="AG5" s="653"/>
      <c r="AH5" s="653"/>
      <c r="AI5" s="653"/>
      <c r="AJ5" s="653"/>
      <c r="AK5" s="653"/>
      <c r="AL5" s="653"/>
      <c r="AM5" s="653"/>
      <c r="AN5" s="653"/>
      <c r="AO5" s="653"/>
      <c r="AP5" s="653"/>
      <c r="AQ5" s="653"/>
      <c r="AR5" s="653"/>
      <c r="AS5" s="653"/>
      <c r="AT5" s="653"/>
      <c r="AU5" s="653"/>
      <c r="AV5" s="653"/>
      <c r="AW5" s="653"/>
      <c r="AX5" s="653"/>
      <c r="AY5" s="653"/>
      <c r="AZ5" s="653"/>
      <c r="BP5" s="153" t="s">
        <v>61</v>
      </c>
    </row>
    <row r="6" spans="2:70" ht="21" customHeight="1">
      <c r="B6" s="946" t="s">
        <v>62</v>
      </c>
      <c r="C6" s="947"/>
      <c r="D6" s="947"/>
      <c r="E6" s="947"/>
      <c r="F6" s="947"/>
      <c r="G6" s="947"/>
      <c r="H6" s="947"/>
      <c r="I6" s="947"/>
      <c r="J6" s="948"/>
      <c r="K6" s="949" t="str">
        <f>様式第1号!$AO$31</f>
        <v>様式第1号で事業所名を入力してください</v>
      </c>
      <c r="L6" s="950"/>
      <c r="M6" s="950"/>
      <c r="N6" s="950"/>
      <c r="O6" s="950"/>
      <c r="P6" s="950"/>
      <c r="Q6" s="950"/>
      <c r="R6" s="950"/>
      <c r="S6" s="950"/>
      <c r="T6" s="950"/>
      <c r="U6" s="950"/>
      <c r="V6" s="950"/>
      <c r="W6" s="950"/>
      <c r="X6" s="951"/>
      <c r="Y6" s="653"/>
      <c r="Z6" s="653"/>
      <c r="AA6" s="653"/>
      <c r="AB6" s="653"/>
      <c r="AC6" s="653"/>
      <c r="AD6" s="653"/>
      <c r="AE6" s="653"/>
      <c r="AF6" s="653"/>
      <c r="AG6" s="653"/>
      <c r="AH6" s="653"/>
      <c r="AI6" s="653"/>
      <c r="AJ6" s="653"/>
      <c r="AK6" s="653"/>
      <c r="AL6" s="653"/>
      <c r="AM6" s="653"/>
      <c r="AN6" s="653"/>
      <c r="AO6" s="653"/>
      <c r="AP6" s="653"/>
      <c r="AQ6" s="653"/>
      <c r="AR6" s="653"/>
      <c r="AS6" s="653"/>
      <c r="AT6" s="653"/>
      <c r="AU6" s="653"/>
      <c r="AV6" s="653"/>
      <c r="AW6" s="653"/>
      <c r="AX6" s="653"/>
      <c r="AY6" s="653"/>
      <c r="AZ6" s="653"/>
      <c r="BP6" s="153" t="s">
        <v>63</v>
      </c>
    </row>
    <row r="7" spans="2:70" ht="21" customHeight="1" thickBot="1">
      <c r="B7" s="952" t="s">
        <v>64</v>
      </c>
      <c r="C7" s="953"/>
      <c r="D7" s="953"/>
      <c r="E7" s="953"/>
      <c r="F7" s="953"/>
      <c r="G7" s="953"/>
      <c r="H7" s="953"/>
      <c r="I7" s="953"/>
      <c r="J7" s="954"/>
      <c r="K7" s="955" t="str">
        <f>様式第1号!$AO$30</f>
        <v>様式第1号でサービス種類を選択してください</v>
      </c>
      <c r="L7" s="956"/>
      <c r="M7" s="956"/>
      <c r="N7" s="956"/>
      <c r="O7" s="956"/>
      <c r="P7" s="956"/>
      <c r="Q7" s="956"/>
      <c r="R7" s="956"/>
      <c r="S7" s="956"/>
      <c r="T7" s="956"/>
      <c r="U7" s="956"/>
      <c r="V7" s="956"/>
      <c r="W7" s="956"/>
      <c r="X7" s="957"/>
      <c r="Y7" s="653"/>
      <c r="Z7" s="653"/>
      <c r="AA7" s="653"/>
      <c r="AB7" s="653"/>
      <c r="AC7" s="653"/>
      <c r="AD7" s="653"/>
      <c r="AE7" s="653"/>
      <c r="AF7" s="653"/>
      <c r="AG7" s="653"/>
      <c r="AH7" s="653"/>
      <c r="AI7" s="653"/>
      <c r="AJ7" s="653"/>
      <c r="AK7" s="653"/>
      <c r="AL7" s="653"/>
      <c r="AM7" s="653"/>
      <c r="AN7" s="653"/>
      <c r="AO7" s="653"/>
      <c r="AP7" s="653"/>
      <c r="AQ7" s="653"/>
      <c r="AR7" s="653"/>
      <c r="AS7" s="653"/>
      <c r="AT7" s="653"/>
      <c r="AU7" s="653"/>
      <c r="AV7" s="653"/>
      <c r="AW7" s="653"/>
      <c r="AX7" s="653"/>
      <c r="AY7" s="653"/>
      <c r="AZ7" s="653"/>
      <c r="BP7" s="153" t="s">
        <v>65</v>
      </c>
    </row>
    <row r="8" spans="2:70" ht="21" customHeight="1" thickBot="1">
      <c r="B8" s="653"/>
      <c r="C8" s="653"/>
      <c r="D8" s="653"/>
      <c r="E8" s="653"/>
      <c r="F8" s="653"/>
      <c r="G8" s="653"/>
      <c r="H8" s="653"/>
      <c r="I8" s="653"/>
      <c r="J8" s="653"/>
      <c r="K8" s="653"/>
      <c r="L8" s="653"/>
      <c r="M8" s="653"/>
      <c r="N8" s="653"/>
      <c r="O8" s="653"/>
      <c r="P8" s="653"/>
      <c r="Q8" s="653"/>
      <c r="R8" s="653"/>
      <c r="S8" s="653"/>
      <c r="T8" s="653"/>
      <c r="U8" s="653"/>
      <c r="V8" s="653"/>
      <c r="W8" s="653"/>
      <c r="X8" s="653"/>
      <c r="Y8" s="653"/>
      <c r="Z8" s="653"/>
      <c r="AA8" s="653"/>
      <c r="AB8" s="653"/>
      <c r="AC8" s="653"/>
      <c r="AD8" s="653"/>
      <c r="AE8" s="653"/>
      <c r="AF8" s="653"/>
      <c r="AG8" s="653"/>
      <c r="AH8" s="653"/>
      <c r="AI8" s="653"/>
      <c r="AJ8" s="653"/>
      <c r="AK8" s="653"/>
      <c r="AL8" s="653"/>
      <c r="AM8" s="653"/>
      <c r="AN8" s="653"/>
      <c r="AO8" s="653"/>
      <c r="AP8" s="653"/>
      <c r="AQ8" s="653"/>
      <c r="AR8" s="653"/>
      <c r="AS8" s="653"/>
      <c r="AT8" s="653"/>
      <c r="AU8" s="653"/>
      <c r="AV8" s="653"/>
      <c r="AW8" s="653"/>
      <c r="AX8" s="653"/>
      <c r="AY8" s="653"/>
      <c r="AZ8" s="653"/>
      <c r="BP8" s="153" t="s">
        <v>66</v>
      </c>
    </row>
    <row r="9" spans="2:70" ht="21" customHeight="1">
      <c r="B9" s="983" t="s">
        <v>67</v>
      </c>
      <c r="C9" s="959"/>
      <c r="D9" s="959"/>
      <c r="E9" s="959"/>
      <c r="F9" s="959"/>
      <c r="G9" s="959"/>
      <c r="H9" s="970" t="s">
        <v>68</v>
      </c>
      <c r="I9" s="970"/>
      <c r="J9" s="970"/>
      <c r="K9" s="988" t="s">
        <v>69</v>
      </c>
      <c r="L9" s="989"/>
      <c r="M9" s="989"/>
      <c r="N9" s="989"/>
      <c r="O9" s="989"/>
      <c r="P9" s="159"/>
      <c r="Q9" s="160"/>
      <c r="R9" s="983" t="s">
        <v>70</v>
      </c>
      <c r="S9" s="959"/>
      <c r="T9" s="959"/>
      <c r="U9" s="959"/>
      <c r="V9" s="959"/>
      <c r="W9" s="959"/>
      <c r="X9" s="960"/>
      <c r="Y9" s="983" t="s">
        <v>71</v>
      </c>
      <c r="Z9" s="959"/>
      <c r="AA9" s="959"/>
      <c r="AB9" s="959"/>
      <c r="AC9" s="959"/>
      <c r="AD9" s="959"/>
      <c r="AE9" s="960"/>
      <c r="AF9" s="983" t="s">
        <v>72</v>
      </c>
      <c r="AG9" s="959"/>
      <c r="AH9" s="959"/>
      <c r="AI9" s="959"/>
      <c r="AJ9" s="959"/>
      <c r="AK9" s="959"/>
      <c r="AL9" s="960"/>
      <c r="AM9" s="958" t="s">
        <v>73</v>
      </c>
      <c r="AN9" s="959"/>
      <c r="AO9" s="959"/>
      <c r="AP9" s="959"/>
      <c r="AQ9" s="959"/>
      <c r="AR9" s="959"/>
      <c r="AS9" s="960"/>
      <c r="AT9" s="961" t="s">
        <v>74</v>
      </c>
      <c r="AU9" s="962"/>
      <c r="AV9" s="963"/>
      <c r="AW9" s="970" t="s">
        <v>75</v>
      </c>
      <c r="AX9" s="970"/>
      <c r="AY9" s="970"/>
      <c r="AZ9" s="973" t="s">
        <v>76</v>
      </c>
      <c r="BA9" s="976" t="s">
        <v>77</v>
      </c>
      <c r="BP9" s="153" t="s">
        <v>78</v>
      </c>
    </row>
    <row r="10" spans="2:70" ht="21" customHeight="1">
      <c r="B10" s="984"/>
      <c r="C10" s="985"/>
      <c r="D10" s="985"/>
      <c r="E10" s="985"/>
      <c r="F10" s="985"/>
      <c r="G10" s="985"/>
      <c r="H10" s="971"/>
      <c r="I10" s="971"/>
      <c r="J10" s="971"/>
      <c r="K10" s="990"/>
      <c r="L10" s="991"/>
      <c r="M10" s="991"/>
      <c r="N10" s="991"/>
      <c r="O10" s="991"/>
      <c r="P10" s="979" t="s">
        <v>79</v>
      </c>
      <c r="Q10" s="980"/>
      <c r="R10" s="29">
        <v>1</v>
      </c>
      <c r="S10" s="27">
        <v>2</v>
      </c>
      <c r="T10" s="27">
        <v>3</v>
      </c>
      <c r="U10" s="27">
        <v>4</v>
      </c>
      <c r="V10" s="27">
        <v>5</v>
      </c>
      <c r="W10" s="27">
        <v>6</v>
      </c>
      <c r="X10" s="28">
        <v>7</v>
      </c>
      <c r="Y10" s="26">
        <v>8</v>
      </c>
      <c r="Z10" s="27">
        <v>9</v>
      </c>
      <c r="AA10" s="27">
        <v>10</v>
      </c>
      <c r="AB10" s="27">
        <v>11</v>
      </c>
      <c r="AC10" s="27">
        <v>12</v>
      </c>
      <c r="AD10" s="27">
        <v>13</v>
      </c>
      <c r="AE10" s="28">
        <v>14</v>
      </c>
      <c r="AF10" s="26">
        <v>15</v>
      </c>
      <c r="AG10" s="27">
        <v>16</v>
      </c>
      <c r="AH10" s="27">
        <v>17</v>
      </c>
      <c r="AI10" s="27">
        <v>18</v>
      </c>
      <c r="AJ10" s="27">
        <v>19</v>
      </c>
      <c r="AK10" s="27">
        <v>20</v>
      </c>
      <c r="AL10" s="28">
        <v>21</v>
      </c>
      <c r="AM10" s="29">
        <v>22</v>
      </c>
      <c r="AN10" s="27">
        <v>23</v>
      </c>
      <c r="AO10" s="27">
        <v>24</v>
      </c>
      <c r="AP10" s="27">
        <v>25</v>
      </c>
      <c r="AQ10" s="27">
        <v>26</v>
      </c>
      <c r="AR10" s="27">
        <v>27</v>
      </c>
      <c r="AS10" s="28">
        <v>28</v>
      </c>
      <c r="AT10" s="964"/>
      <c r="AU10" s="965"/>
      <c r="AV10" s="966"/>
      <c r="AW10" s="971"/>
      <c r="AX10" s="971"/>
      <c r="AY10" s="971"/>
      <c r="AZ10" s="974"/>
      <c r="BA10" s="977"/>
      <c r="BP10" s="153" t="s">
        <v>80</v>
      </c>
    </row>
    <row r="11" spans="2:70" ht="21" customHeight="1" thickBot="1">
      <c r="B11" s="984"/>
      <c r="C11" s="985"/>
      <c r="D11" s="985"/>
      <c r="E11" s="985"/>
      <c r="F11" s="985"/>
      <c r="G11" s="985"/>
      <c r="H11" s="971"/>
      <c r="I11" s="971"/>
      <c r="J11" s="971"/>
      <c r="K11" s="990"/>
      <c r="L11" s="991"/>
      <c r="M11" s="991"/>
      <c r="N11" s="991"/>
      <c r="O11" s="991"/>
      <c r="P11" s="979" t="s">
        <v>81</v>
      </c>
      <c r="Q11" s="980"/>
      <c r="R11" s="1"/>
      <c r="S11" s="2"/>
      <c r="T11" s="2"/>
      <c r="U11" s="2"/>
      <c r="V11" s="2"/>
      <c r="W11" s="2"/>
      <c r="X11" s="3"/>
      <c r="Y11" s="1"/>
      <c r="Z11" s="2"/>
      <c r="AA11" s="2"/>
      <c r="AB11" s="2"/>
      <c r="AC11" s="2"/>
      <c r="AD11" s="2"/>
      <c r="AE11" s="3"/>
      <c r="AF11" s="1"/>
      <c r="AG11" s="2"/>
      <c r="AH11" s="2"/>
      <c r="AI11" s="2"/>
      <c r="AJ11" s="2"/>
      <c r="AK11" s="2"/>
      <c r="AL11" s="4"/>
      <c r="AM11" s="1"/>
      <c r="AN11" s="2"/>
      <c r="AO11" s="2"/>
      <c r="AP11" s="2"/>
      <c r="AQ11" s="2"/>
      <c r="AR11" s="2"/>
      <c r="AS11" s="3"/>
      <c r="AT11" s="964"/>
      <c r="AU11" s="965"/>
      <c r="AV11" s="966"/>
      <c r="AW11" s="971"/>
      <c r="AX11" s="971"/>
      <c r="AY11" s="971"/>
      <c r="AZ11" s="974"/>
      <c r="BA11" s="977"/>
      <c r="BP11" s="153" t="s">
        <v>82</v>
      </c>
    </row>
    <row r="12" spans="2:70" ht="21" customHeight="1" thickBot="1">
      <c r="B12" s="986"/>
      <c r="C12" s="987"/>
      <c r="D12" s="987"/>
      <c r="E12" s="987"/>
      <c r="F12" s="987"/>
      <c r="G12" s="987"/>
      <c r="H12" s="972"/>
      <c r="I12" s="972"/>
      <c r="J12" s="972"/>
      <c r="K12" s="992"/>
      <c r="L12" s="993"/>
      <c r="M12" s="993"/>
      <c r="N12" s="993"/>
      <c r="O12" s="993"/>
      <c r="P12" s="981" t="s">
        <v>83</v>
      </c>
      <c r="Q12" s="982"/>
      <c r="R12" s="5"/>
      <c r="S12" s="6"/>
      <c r="T12" s="6"/>
      <c r="U12" s="6"/>
      <c r="V12" s="6"/>
      <c r="W12" s="6"/>
      <c r="X12" s="7"/>
      <c r="Y12" s="5"/>
      <c r="Z12" s="6"/>
      <c r="AA12" s="6"/>
      <c r="AB12" s="6"/>
      <c r="AC12" s="6"/>
      <c r="AD12" s="6"/>
      <c r="AE12" s="7"/>
      <c r="AF12" s="5"/>
      <c r="AG12" s="6"/>
      <c r="AH12" s="6"/>
      <c r="AI12" s="6"/>
      <c r="AJ12" s="6"/>
      <c r="AK12" s="6"/>
      <c r="AL12" s="7"/>
      <c r="AM12" s="5"/>
      <c r="AN12" s="6"/>
      <c r="AO12" s="6"/>
      <c r="AP12" s="6"/>
      <c r="AQ12" s="6"/>
      <c r="AR12" s="6"/>
      <c r="AS12" s="7"/>
      <c r="AT12" s="967"/>
      <c r="AU12" s="968"/>
      <c r="AV12" s="969"/>
      <c r="AW12" s="972"/>
      <c r="AX12" s="972"/>
      <c r="AY12" s="972"/>
      <c r="AZ12" s="975"/>
      <c r="BA12" s="978"/>
      <c r="BP12" s="153" t="s">
        <v>84</v>
      </c>
    </row>
    <row r="13" spans="2:70" ht="21" customHeight="1">
      <c r="B13" s="994" t="s">
        <v>85</v>
      </c>
      <c r="C13" s="995"/>
      <c r="D13" s="995"/>
      <c r="E13" s="995"/>
      <c r="F13" s="995"/>
      <c r="G13" s="995"/>
      <c r="H13" s="996"/>
      <c r="I13" s="996"/>
      <c r="J13" s="996"/>
      <c r="K13" s="997"/>
      <c r="L13" s="998"/>
      <c r="M13" s="998"/>
      <c r="N13" s="998"/>
      <c r="O13" s="998"/>
      <c r="P13" s="998"/>
      <c r="Q13" s="999"/>
      <c r="R13" s="8"/>
      <c r="S13" s="9"/>
      <c r="T13" s="9"/>
      <c r="U13" s="9"/>
      <c r="V13" s="9"/>
      <c r="W13" s="9"/>
      <c r="X13" s="10"/>
      <c r="Y13" s="8"/>
      <c r="Z13" s="9"/>
      <c r="AA13" s="9"/>
      <c r="AB13" s="9"/>
      <c r="AC13" s="9"/>
      <c r="AD13" s="9"/>
      <c r="AE13" s="10"/>
      <c r="AF13" s="8"/>
      <c r="AG13" s="9"/>
      <c r="AH13" s="9"/>
      <c r="AI13" s="9"/>
      <c r="AJ13" s="9"/>
      <c r="AK13" s="9"/>
      <c r="AL13" s="10"/>
      <c r="AM13" s="11"/>
      <c r="AN13" s="9"/>
      <c r="AO13" s="9"/>
      <c r="AP13" s="9"/>
      <c r="AQ13" s="9"/>
      <c r="AR13" s="9"/>
      <c r="AS13" s="10"/>
      <c r="AT13" s="1000">
        <f>SUM(R13:AS13)</f>
        <v>0</v>
      </c>
      <c r="AU13" s="1000"/>
      <c r="AV13" s="1001"/>
      <c r="AW13" s="1002">
        <f>AT13/4</f>
        <v>0</v>
      </c>
      <c r="AX13" s="1003"/>
      <c r="AY13" s="1004"/>
      <c r="AZ13" s="12" t="e">
        <f>ROUNDDOWN(AW13/AT35,1)</f>
        <v>#DIV/0!</v>
      </c>
      <c r="BA13" s="13"/>
      <c r="BP13" s="153" t="s">
        <v>86</v>
      </c>
    </row>
    <row r="14" spans="2:70" ht="21" customHeight="1" thickBot="1">
      <c r="B14" s="1005" t="s">
        <v>87</v>
      </c>
      <c r="C14" s="1006"/>
      <c r="D14" s="1006"/>
      <c r="E14" s="1006"/>
      <c r="F14" s="1006"/>
      <c r="G14" s="1006"/>
      <c r="H14" s="1007"/>
      <c r="I14" s="1007"/>
      <c r="J14" s="1007"/>
      <c r="K14" s="1008"/>
      <c r="L14" s="1009"/>
      <c r="M14" s="1009"/>
      <c r="N14" s="1009"/>
      <c r="O14" s="1009"/>
      <c r="P14" s="1009"/>
      <c r="Q14" s="1010"/>
      <c r="R14" s="14"/>
      <c r="S14" s="15"/>
      <c r="T14" s="15"/>
      <c r="U14" s="15"/>
      <c r="V14" s="15"/>
      <c r="W14" s="16"/>
      <c r="X14" s="4"/>
      <c r="Y14" s="14"/>
      <c r="Z14" s="16"/>
      <c r="AA14" s="16"/>
      <c r="AB14" s="16"/>
      <c r="AC14" s="16"/>
      <c r="AD14" s="16"/>
      <c r="AE14" s="4"/>
      <c r="AF14" s="14"/>
      <c r="AG14" s="16"/>
      <c r="AH14" s="16"/>
      <c r="AI14" s="16"/>
      <c r="AJ14" s="16"/>
      <c r="AK14" s="16"/>
      <c r="AL14" s="4"/>
      <c r="AM14" s="17"/>
      <c r="AN14" s="16"/>
      <c r="AO14" s="16"/>
      <c r="AP14" s="16"/>
      <c r="AQ14" s="16"/>
      <c r="AR14" s="16"/>
      <c r="AS14" s="4"/>
      <c r="AT14" s="1011">
        <f t="shared" ref="AT14:AT28" si="0">SUM(R14:AS14)</f>
        <v>0</v>
      </c>
      <c r="AU14" s="1011"/>
      <c r="AV14" s="1012"/>
      <c r="AW14" s="1013">
        <f t="shared" ref="AW14:AW34" si="1">AT14/4</f>
        <v>0</v>
      </c>
      <c r="AX14" s="1014"/>
      <c r="AY14" s="1015"/>
      <c r="AZ14" s="18" t="e">
        <f>ROUNDDOWN(AW14/AT35,1)</f>
        <v>#DIV/0!</v>
      </c>
      <c r="BA14" s="19"/>
      <c r="BP14" s="153" t="s">
        <v>88</v>
      </c>
    </row>
    <row r="15" spans="2:70" ht="21" customHeight="1">
      <c r="B15" s="1016"/>
      <c r="C15" s="1017"/>
      <c r="D15" s="1017"/>
      <c r="E15" s="1017"/>
      <c r="F15" s="1017"/>
      <c r="G15" s="1017"/>
      <c r="H15" s="996"/>
      <c r="I15" s="996"/>
      <c r="J15" s="996"/>
      <c r="K15" s="1018"/>
      <c r="L15" s="1019"/>
      <c r="M15" s="1019"/>
      <c r="N15" s="1019"/>
      <c r="O15" s="1019"/>
      <c r="P15" s="1019"/>
      <c r="Q15" s="1020"/>
      <c r="R15" s="20"/>
      <c r="S15" s="21"/>
      <c r="T15" s="21"/>
      <c r="U15" s="21"/>
      <c r="V15" s="21"/>
      <c r="W15" s="21"/>
      <c r="X15" s="22"/>
      <c r="Y15" s="20"/>
      <c r="Z15" s="21"/>
      <c r="AA15" s="21"/>
      <c r="AB15" s="21"/>
      <c r="AC15" s="21"/>
      <c r="AD15" s="21"/>
      <c r="AE15" s="22"/>
      <c r="AF15" s="20"/>
      <c r="AG15" s="21"/>
      <c r="AH15" s="21"/>
      <c r="AI15" s="21"/>
      <c r="AJ15" s="21"/>
      <c r="AK15" s="21"/>
      <c r="AL15" s="22"/>
      <c r="AM15" s="23"/>
      <c r="AN15" s="21"/>
      <c r="AO15" s="21"/>
      <c r="AP15" s="21"/>
      <c r="AQ15" s="21"/>
      <c r="AR15" s="21"/>
      <c r="AS15" s="22"/>
      <c r="AT15" s="1021">
        <f t="shared" si="0"/>
        <v>0</v>
      </c>
      <c r="AU15" s="1021"/>
      <c r="AV15" s="1022"/>
      <c r="AW15" s="1002">
        <f>AT15/4</f>
        <v>0</v>
      </c>
      <c r="AX15" s="1003"/>
      <c r="AY15" s="1004"/>
      <c r="AZ15" s="24" t="e">
        <f>ROUNDDOWN(AW15/AT35,1)</f>
        <v>#DIV/0!</v>
      </c>
      <c r="BA15" s="25"/>
      <c r="BP15" s="153" t="s">
        <v>89</v>
      </c>
    </row>
    <row r="16" spans="2:70" ht="21" customHeight="1">
      <c r="B16" s="1016"/>
      <c r="C16" s="1017"/>
      <c r="D16" s="1017"/>
      <c r="E16" s="1017"/>
      <c r="F16" s="1017"/>
      <c r="G16" s="1017"/>
      <c r="H16" s="996"/>
      <c r="I16" s="996"/>
      <c r="J16" s="996"/>
      <c r="K16" s="1023"/>
      <c r="L16" s="1024"/>
      <c r="M16" s="1024"/>
      <c r="N16" s="1024"/>
      <c r="O16" s="1024"/>
      <c r="P16" s="1024"/>
      <c r="Q16" s="1025"/>
      <c r="R16" s="26"/>
      <c r="S16" s="21"/>
      <c r="T16" s="21"/>
      <c r="U16" s="21"/>
      <c r="V16" s="21"/>
      <c r="W16" s="27"/>
      <c r="X16" s="28"/>
      <c r="Y16" s="26"/>
      <c r="Z16" s="27"/>
      <c r="AA16" s="27"/>
      <c r="AB16" s="27"/>
      <c r="AC16" s="27"/>
      <c r="AD16" s="27"/>
      <c r="AE16" s="28"/>
      <c r="AF16" s="26"/>
      <c r="AG16" s="27"/>
      <c r="AH16" s="27"/>
      <c r="AI16" s="27"/>
      <c r="AJ16" s="27"/>
      <c r="AK16" s="27"/>
      <c r="AL16" s="28"/>
      <c r="AM16" s="29"/>
      <c r="AN16" s="27"/>
      <c r="AO16" s="27"/>
      <c r="AP16" s="27"/>
      <c r="AQ16" s="27"/>
      <c r="AR16" s="27"/>
      <c r="AS16" s="28"/>
      <c r="AT16" s="1026">
        <f t="shared" si="0"/>
        <v>0</v>
      </c>
      <c r="AU16" s="1026"/>
      <c r="AV16" s="1027"/>
      <c r="AW16" s="1028">
        <f>AT16/4</f>
        <v>0</v>
      </c>
      <c r="AX16" s="1029"/>
      <c r="AY16" s="1030"/>
      <c r="AZ16" s="24" t="e">
        <f>ROUNDDOWN(AW16/AT35,1)</f>
        <v>#DIV/0!</v>
      </c>
      <c r="BA16" s="30"/>
      <c r="BP16" s="153" t="s">
        <v>90</v>
      </c>
    </row>
    <row r="17" spans="2:68" ht="21" customHeight="1">
      <c r="B17" s="1016"/>
      <c r="C17" s="1017"/>
      <c r="D17" s="1017"/>
      <c r="E17" s="1017"/>
      <c r="F17" s="1017"/>
      <c r="G17" s="1017"/>
      <c r="H17" s="996"/>
      <c r="I17" s="996"/>
      <c r="J17" s="996"/>
      <c r="K17" s="1023"/>
      <c r="L17" s="1024"/>
      <c r="M17" s="1024"/>
      <c r="N17" s="1024"/>
      <c r="O17" s="1024"/>
      <c r="P17" s="1024"/>
      <c r="Q17" s="1025"/>
      <c r="R17" s="26"/>
      <c r="S17" s="21"/>
      <c r="T17" s="21"/>
      <c r="U17" s="21"/>
      <c r="V17" s="21"/>
      <c r="W17" s="21"/>
      <c r="X17" s="28"/>
      <c r="Y17" s="26"/>
      <c r="Z17" s="27"/>
      <c r="AA17" s="27"/>
      <c r="AB17" s="27"/>
      <c r="AC17" s="27"/>
      <c r="AD17" s="27"/>
      <c r="AE17" s="28"/>
      <c r="AF17" s="26"/>
      <c r="AG17" s="27"/>
      <c r="AH17" s="27"/>
      <c r="AI17" s="27"/>
      <c r="AJ17" s="27"/>
      <c r="AK17" s="27"/>
      <c r="AL17" s="28"/>
      <c r="AM17" s="29"/>
      <c r="AN17" s="27"/>
      <c r="AO17" s="27"/>
      <c r="AP17" s="27"/>
      <c r="AQ17" s="27"/>
      <c r="AR17" s="27"/>
      <c r="AS17" s="28"/>
      <c r="AT17" s="1026">
        <f t="shared" si="0"/>
        <v>0</v>
      </c>
      <c r="AU17" s="1026"/>
      <c r="AV17" s="1027"/>
      <c r="AW17" s="1028">
        <f t="shared" si="1"/>
        <v>0</v>
      </c>
      <c r="AX17" s="1029"/>
      <c r="AY17" s="1030"/>
      <c r="AZ17" s="24" t="e">
        <f>ROUNDDOWN(AW17/AT35,1)</f>
        <v>#DIV/0!</v>
      </c>
      <c r="BA17" s="30"/>
    </row>
    <row r="18" spans="2:68" ht="21" customHeight="1">
      <c r="B18" s="1016"/>
      <c r="C18" s="1017"/>
      <c r="D18" s="1017"/>
      <c r="E18" s="1017"/>
      <c r="F18" s="1017"/>
      <c r="G18" s="1017"/>
      <c r="H18" s="996"/>
      <c r="I18" s="996"/>
      <c r="J18" s="996"/>
      <c r="K18" s="1023"/>
      <c r="L18" s="1024"/>
      <c r="M18" s="1024"/>
      <c r="N18" s="1024"/>
      <c r="O18" s="1024"/>
      <c r="P18" s="1024"/>
      <c r="Q18" s="1025"/>
      <c r="R18" s="26"/>
      <c r="S18" s="27"/>
      <c r="T18" s="27"/>
      <c r="U18" s="27"/>
      <c r="V18" s="27"/>
      <c r="W18" s="27"/>
      <c r="X18" s="28"/>
      <c r="Y18" s="26"/>
      <c r="Z18" s="27"/>
      <c r="AA18" s="27"/>
      <c r="AB18" s="27"/>
      <c r="AC18" s="27"/>
      <c r="AD18" s="27"/>
      <c r="AE18" s="28"/>
      <c r="AF18" s="26"/>
      <c r="AG18" s="27"/>
      <c r="AH18" s="27"/>
      <c r="AI18" s="27"/>
      <c r="AJ18" s="27"/>
      <c r="AK18" s="27"/>
      <c r="AL18" s="28"/>
      <c r="AM18" s="26"/>
      <c r="AN18" s="27"/>
      <c r="AO18" s="27"/>
      <c r="AP18" s="27"/>
      <c r="AQ18" s="27"/>
      <c r="AR18" s="27"/>
      <c r="AS18" s="28"/>
      <c r="AT18" s="1026">
        <f t="shared" si="0"/>
        <v>0</v>
      </c>
      <c r="AU18" s="1026"/>
      <c r="AV18" s="1027"/>
      <c r="AW18" s="1028">
        <f t="shared" si="1"/>
        <v>0</v>
      </c>
      <c r="AX18" s="1029"/>
      <c r="AY18" s="1030"/>
      <c r="AZ18" s="24" t="e">
        <f>ROUNDDOWN(AW18/AT35,1)</f>
        <v>#DIV/0!</v>
      </c>
      <c r="BA18" s="30"/>
      <c r="BP18" s="153"/>
    </row>
    <row r="19" spans="2:68" ht="21" customHeight="1">
      <c r="B19" s="1016"/>
      <c r="C19" s="1017"/>
      <c r="D19" s="1017"/>
      <c r="E19" s="1017"/>
      <c r="F19" s="1017"/>
      <c r="G19" s="1017"/>
      <c r="H19" s="996"/>
      <c r="I19" s="996"/>
      <c r="J19" s="996"/>
      <c r="K19" s="1023"/>
      <c r="L19" s="1024"/>
      <c r="M19" s="1024"/>
      <c r="N19" s="1024"/>
      <c r="O19" s="1024"/>
      <c r="P19" s="1024"/>
      <c r="Q19" s="1025"/>
      <c r="R19" s="26"/>
      <c r="S19" s="27"/>
      <c r="T19" s="27"/>
      <c r="U19" s="27"/>
      <c r="V19" s="27"/>
      <c r="W19" s="27"/>
      <c r="X19" s="28"/>
      <c r="Y19" s="26"/>
      <c r="Z19" s="27"/>
      <c r="AA19" s="27"/>
      <c r="AB19" s="27"/>
      <c r="AC19" s="27"/>
      <c r="AD19" s="27"/>
      <c r="AE19" s="28"/>
      <c r="AF19" s="26"/>
      <c r="AG19" s="27"/>
      <c r="AH19" s="27"/>
      <c r="AI19" s="27"/>
      <c r="AJ19" s="27"/>
      <c r="AK19" s="27"/>
      <c r="AL19" s="28"/>
      <c r="AM19" s="26"/>
      <c r="AN19" s="27"/>
      <c r="AO19" s="27"/>
      <c r="AP19" s="27"/>
      <c r="AQ19" s="27"/>
      <c r="AR19" s="27"/>
      <c r="AS19" s="28"/>
      <c r="AT19" s="1026">
        <f t="shared" si="0"/>
        <v>0</v>
      </c>
      <c r="AU19" s="1026"/>
      <c r="AV19" s="1027"/>
      <c r="AW19" s="1028">
        <f t="shared" si="1"/>
        <v>0</v>
      </c>
      <c r="AX19" s="1029"/>
      <c r="AY19" s="1030"/>
      <c r="AZ19" s="24" t="e">
        <f>ROUNDDOWN(AW19/AT35,1)</f>
        <v>#DIV/0!</v>
      </c>
      <c r="BA19" s="30"/>
      <c r="BP19" s="153"/>
    </row>
    <row r="20" spans="2:68" ht="21" customHeight="1">
      <c r="B20" s="1016"/>
      <c r="C20" s="1017"/>
      <c r="D20" s="1017"/>
      <c r="E20" s="1017"/>
      <c r="F20" s="1017"/>
      <c r="G20" s="1017"/>
      <c r="H20" s="996"/>
      <c r="I20" s="996"/>
      <c r="J20" s="996"/>
      <c r="K20" s="1023"/>
      <c r="L20" s="1024"/>
      <c r="M20" s="1024"/>
      <c r="N20" s="1024"/>
      <c r="O20" s="1024"/>
      <c r="P20" s="1024"/>
      <c r="Q20" s="1025"/>
      <c r="R20" s="26"/>
      <c r="S20" s="21"/>
      <c r="T20" s="21"/>
      <c r="U20" s="21"/>
      <c r="V20" s="21"/>
      <c r="W20" s="27"/>
      <c r="X20" s="28"/>
      <c r="Y20" s="26"/>
      <c r="Z20" s="27"/>
      <c r="AA20" s="27"/>
      <c r="AB20" s="27"/>
      <c r="AC20" s="27"/>
      <c r="AD20" s="27"/>
      <c r="AE20" s="28"/>
      <c r="AF20" s="26"/>
      <c r="AG20" s="27"/>
      <c r="AH20" s="27"/>
      <c r="AI20" s="27"/>
      <c r="AJ20" s="27"/>
      <c r="AK20" s="27"/>
      <c r="AL20" s="28"/>
      <c r="AM20" s="26"/>
      <c r="AN20" s="27"/>
      <c r="AO20" s="27"/>
      <c r="AP20" s="27"/>
      <c r="AQ20" s="27"/>
      <c r="AR20" s="27"/>
      <c r="AS20" s="28"/>
      <c r="AT20" s="1026">
        <f t="shared" si="0"/>
        <v>0</v>
      </c>
      <c r="AU20" s="1026"/>
      <c r="AV20" s="1027"/>
      <c r="AW20" s="1028">
        <f t="shared" si="1"/>
        <v>0</v>
      </c>
      <c r="AX20" s="1029"/>
      <c r="AY20" s="1030"/>
      <c r="AZ20" s="24" t="e">
        <f>ROUNDDOWN(AW20/AT35,1)</f>
        <v>#DIV/0!</v>
      </c>
      <c r="BA20" s="30"/>
      <c r="BP20" s="153"/>
    </row>
    <row r="21" spans="2:68" ht="21" customHeight="1">
      <c r="B21" s="1031"/>
      <c r="C21" s="996"/>
      <c r="D21" s="996"/>
      <c r="E21" s="996"/>
      <c r="F21" s="996"/>
      <c r="G21" s="996"/>
      <c r="H21" s="996"/>
      <c r="I21" s="996"/>
      <c r="J21" s="996"/>
      <c r="K21" s="1023"/>
      <c r="L21" s="1024"/>
      <c r="M21" s="1024"/>
      <c r="N21" s="1024"/>
      <c r="O21" s="1024"/>
      <c r="P21" s="1024"/>
      <c r="Q21" s="1025"/>
      <c r="R21" s="26"/>
      <c r="S21" s="21"/>
      <c r="T21" s="21"/>
      <c r="U21" s="21"/>
      <c r="V21" s="21"/>
      <c r="W21" s="27"/>
      <c r="X21" s="28"/>
      <c r="Y21" s="26"/>
      <c r="Z21" s="27"/>
      <c r="AA21" s="27"/>
      <c r="AB21" s="27"/>
      <c r="AC21" s="27"/>
      <c r="AD21" s="27"/>
      <c r="AE21" s="28"/>
      <c r="AF21" s="26"/>
      <c r="AG21" s="27"/>
      <c r="AH21" s="27"/>
      <c r="AI21" s="27"/>
      <c r="AJ21" s="27"/>
      <c r="AK21" s="27"/>
      <c r="AL21" s="28"/>
      <c r="AM21" s="29"/>
      <c r="AN21" s="27"/>
      <c r="AO21" s="27"/>
      <c r="AP21" s="27"/>
      <c r="AQ21" s="27"/>
      <c r="AR21" s="27"/>
      <c r="AS21" s="28"/>
      <c r="AT21" s="1026">
        <f t="shared" si="0"/>
        <v>0</v>
      </c>
      <c r="AU21" s="1026"/>
      <c r="AV21" s="1027"/>
      <c r="AW21" s="1028">
        <f t="shared" si="1"/>
        <v>0</v>
      </c>
      <c r="AX21" s="1029"/>
      <c r="AY21" s="1030"/>
      <c r="AZ21" s="24" t="e">
        <f>ROUNDDOWN(AW21/AT35,1)</f>
        <v>#DIV/0!</v>
      </c>
      <c r="BA21" s="30"/>
      <c r="BP21" s="153"/>
    </row>
    <row r="22" spans="2:68" ht="21" customHeight="1">
      <c r="B22" s="1031"/>
      <c r="C22" s="996"/>
      <c r="D22" s="996"/>
      <c r="E22" s="996"/>
      <c r="F22" s="996"/>
      <c r="G22" s="996"/>
      <c r="H22" s="996"/>
      <c r="I22" s="996"/>
      <c r="J22" s="996"/>
      <c r="K22" s="1023"/>
      <c r="L22" s="1024"/>
      <c r="M22" s="1024"/>
      <c r="N22" s="1024"/>
      <c r="O22" s="1024"/>
      <c r="P22" s="1024"/>
      <c r="Q22" s="1025"/>
      <c r="R22" s="26"/>
      <c r="S22" s="21"/>
      <c r="T22" s="21"/>
      <c r="U22" s="21"/>
      <c r="V22" s="21"/>
      <c r="W22" s="27"/>
      <c r="X22" s="28"/>
      <c r="Y22" s="26"/>
      <c r="Z22" s="27"/>
      <c r="AA22" s="27"/>
      <c r="AB22" s="27"/>
      <c r="AC22" s="27"/>
      <c r="AD22" s="27"/>
      <c r="AE22" s="28"/>
      <c r="AF22" s="26"/>
      <c r="AG22" s="27"/>
      <c r="AH22" s="27"/>
      <c r="AI22" s="27"/>
      <c r="AJ22" s="27"/>
      <c r="AK22" s="27"/>
      <c r="AL22" s="28"/>
      <c r="AM22" s="29"/>
      <c r="AN22" s="27"/>
      <c r="AO22" s="27"/>
      <c r="AP22" s="27"/>
      <c r="AQ22" s="27"/>
      <c r="AR22" s="27"/>
      <c r="AS22" s="28"/>
      <c r="AT22" s="1026">
        <f>SUM(R22:AS22)</f>
        <v>0</v>
      </c>
      <c r="AU22" s="1026"/>
      <c r="AV22" s="1027"/>
      <c r="AW22" s="1032">
        <f t="shared" si="1"/>
        <v>0</v>
      </c>
      <c r="AX22" s="1033"/>
      <c r="AY22" s="1034"/>
      <c r="AZ22" s="24" t="e">
        <f>ROUNDDOWN(AW22/AT35,1)</f>
        <v>#DIV/0!</v>
      </c>
      <c r="BA22" s="30"/>
      <c r="BP22" s="153"/>
    </row>
    <row r="23" spans="2:68" ht="21" customHeight="1">
      <c r="B23" s="1031"/>
      <c r="C23" s="996"/>
      <c r="D23" s="996"/>
      <c r="E23" s="996"/>
      <c r="F23" s="996"/>
      <c r="G23" s="996"/>
      <c r="H23" s="996"/>
      <c r="I23" s="996"/>
      <c r="J23" s="996"/>
      <c r="K23" s="1023"/>
      <c r="L23" s="1024"/>
      <c r="M23" s="1024"/>
      <c r="N23" s="1024"/>
      <c r="O23" s="1024"/>
      <c r="P23" s="1024"/>
      <c r="Q23" s="1025"/>
      <c r="R23" s="26"/>
      <c r="S23" s="27"/>
      <c r="T23" s="27"/>
      <c r="U23" s="27"/>
      <c r="V23" s="27"/>
      <c r="W23" s="27"/>
      <c r="X23" s="28"/>
      <c r="Y23" s="26"/>
      <c r="Z23" s="27"/>
      <c r="AA23" s="27"/>
      <c r="AB23" s="27"/>
      <c r="AC23" s="27"/>
      <c r="AD23" s="27"/>
      <c r="AE23" s="28"/>
      <c r="AF23" s="26"/>
      <c r="AG23" s="27"/>
      <c r="AH23" s="27"/>
      <c r="AI23" s="27"/>
      <c r="AJ23" s="27"/>
      <c r="AK23" s="27"/>
      <c r="AL23" s="28"/>
      <c r="AM23" s="29"/>
      <c r="AN23" s="27"/>
      <c r="AO23" s="27"/>
      <c r="AP23" s="27"/>
      <c r="AQ23" s="27"/>
      <c r="AR23" s="27"/>
      <c r="AS23" s="28"/>
      <c r="AT23" s="1026">
        <f t="shared" si="0"/>
        <v>0</v>
      </c>
      <c r="AU23" s="1026"/>
      <c r="AV23" s="1027"/>
      <c r="AW23" s="1035">
        <f t="shared" si="1"/>
        <v>0</v>
      </c>
      <c r="AX23" s="1036"/>
      <c r="AY23" s="1037"/>
      <c r="AZ23" s="24" t="e">
        <f>ROUNDDOWN(AW23/AT35,1)</f>
        <v>#DIV/0!</v>
      </c>
      <c r="BA23" s="30"/>
      <c r="BP23" s="153"/>
    </row>
    <row r="24" spans="2:68" ht="21" customHeight="1">
      <c r="B24" s="1031"/>
      <c r="C24" s="996"/>
      <c r="D24" s="996"/>
      <c r="E24" s="996"/>
      <c r="F24" s="996"/>
      <c r="G24" s="996"/>
      <c r="H24" s="996"/>
      <c r="I24" s="996"/>
      <c r="J24" s="996"/>
      <c r="K24" s="996"/>
      <c r="L24" s="996"/>
      <c r="M24" s="996"/>
      <c r="N24" s="996"/>
      <c r="O24" s="996"/>
      <c r="P24" s="996"/>
      <c r="Q24" s="1023"/>
      <c r="R24" s="26"/>
      <c r="S24" s="27"/>
      <c r="T24" s="27"/>
      <c r="U24" s="27"/>
      <c r="V24" s="27"/>
      <c r="W24" s="27"/>
      <c r="X24" s="28"/>
      <c r="Y24" s="26"/>
      <c r="Z24" s="27"/>
      <c r="AA24" s="27"/>
      <c r="AB24" s="27"/>
      <c r="AC24" s="27"/>
      <c r="AD24" s="27"/>
      <c r="AE24" s="28"/>
      <c r="AF24" s="26"/>
      <c r="AG24" s="27"/>
      <c r="AH24" s="27"/>
      <c r="AI24" s="27"/>
      <c r="AJ24" s="27"/>
      <c r="AK24" s="27"/>
      <c r="AL24" s="28"/>
      <c r="AM24" s="29"/>
      <c r="AN24" s="27"/>
      <c r="AO24" s="27"/>
      <c r="AP24" s="27"/>
      <c r="AQ24" s="27"/>
      <c r="AR24" s="27"/>
      <c r="AS24" s="28"/>
      <c r="AT24" s="1026">
        <f>SUM(R24:AS24)</f>
        <v>0</v>
      </c>
      <c r="AU24" s="1026"/>
      <c r="AV24" s="1027"/>
      <c r="AW24" s="1028">
        <f t="shared" si="1"/>
        <v>0</v>
      </c>
      <c r="AX24" s="1029"/>
      <c r="AY24" s="1030"/>
      <c r="AZ24" s="24" t="e">
        <f>ROUNDDOWN(AW24/AT35,1)</f>
        <v>#DIV/0!</v>
      </c>
      <c r="BA24" s="30"/>
      <c r="BP24" s="153"/>
    </row>
    <row r="25" spans="2:68" ht="21" customHeight="1">
      <c r="B25" s="1038"/>
      <c r="C25" s="1024"/>
      <c r="D25" s="1024"/>
      <c r="E25" s="1024"/>
      <c r="F25" s="1024"/>
      <c r="G25" s="1039"/>
      <c r="H25" s="1023"/>
      <c r="I25" s="1024"/>
      <c r="J25" s="1039"/>
      <c r="K25" s="1023"/>
      <c r="L25" s="1024"/>
      <c r="M25" s="1024"/>
      <c r="N25" s="1024"/>
      <c r="O25" s="1024"/>
      <c r="P25" s="1024"/>
      <c r="Q25" s="1025"/>
      <c r="R25" s="26"/>
      <c r="S25" s="27"/>
      <c r="T25" s="27"/>
      <c r="U25" s="27"/>
      <c r="V25" s="27"/>
      <c r="W25" s="27"/>
      <c r="X25" s="28"/>
      <c r="Y25" s="26"/>
      <c r="Z25" s="27"/>
      <c r="AA25" s="27"/>
      <c r="AB25" s="27"/>
      <c r="AC25" s="27"/>
      <c r="AD25" s="27"/>
      <c r="AE25" s="28"/>
      <c r="AF25" s="26"/>
      <c r="AG25" s="27"/>
      <c r="AH25" s="27"/>
      <c r="AI25" s="27"/>
      <c r="AJ25" s="27"/>
      <c r="AK25" s="27"/>
      <c r="AL25" s="28"/>
      <c r="AM25" s="29"/>
      <c r="AN25" s="27"/>
      <c r="AO25" s="27"/>
      <c r="AP25" s="27"/>
      <c r="AQ25" s="27"/>
      <c r="AR25" s="27"/>
      <c r="AS25" s="28"/>
      <c r="AT25" s="1040">
        <f t="shared" si="0"/>
        <v>0</v>
      </c>
      <c r="AU25" s="1026"/>
      <c r="AV25" s="1027"/>
      <c r="AW25" s="1028">
        <f t="shared" si="1"/>
        <v>0</v>
      </c>
      <c r="AX25" s="1029"/>
      <c r="AY25" s="1030"/>
      <c r="AZ25" s="24" t="e">
        <f>ROUNDDOWN(AW25/AT35,1)</f>
        <v>#DIV/0!</v>
      </c>
      <c r="BA25" s="30"/>
      <c r="BP25" s="153"/>
    </row>
    <row r="26" spans="2:68" ht="21" customHeight="1">
      <c r="B26" s="1038"/>
      <c r="C26" s="1024"/>
      <c r="D26" s="1024"/>
      <c r="E26" s="1024"/>
      <c r="F26" s="1024"/>
      <c r="G26" s="1039"/>
      <c r="H26" s="1023"/>
      <c r="I26" s="1024"/>
      <c r="J26" s="1039"/>
      <c r="K26" s="1023"/>
      <c r="L26" s="1024"/>
      <c r="M26" s="1024"/>
      <c r="N26" s="1024"/>
      <c r="O26" s="1024"/>
      <c r="P26" s="1024"/>
      <c r="Q26" s="1025"/>
      <c r="R26" s="26"/>
      <c r="S26" s="27"/>
      <c r="T26" s="27"/>
      <c r="U26" s="27"/>
      <c r="V26" s="27"/>
      <c r="W26" s="27"/>
      <c r="X26" s="28"/>
      <c r="Y26" s="26"/>
      <c r="Z26" s="27"/>
      <c r="AA26" s="27"/>
      <c r="AB26" s="27"/>
      <c r="AC26" s="27"/>
      <c r="AD26" s="27"/>
      <c r="AE26" s="28"/>
      <c r="AF26" s="26"/>
      <c r="AG26" s="27"/>
      <c r="AH26" s="27"/>
      <c r="AI26" s="27"/>
      <c r="AJ26" s="27"/>
      <c r="AK26" s="27"/>
      <c r="AL26" s="28"/>
      <c r="AM26" s="29"/>
      <c r="AN26" s="27"/>
      <c r="AO26" s="27"/>
      <c r="AP26" s="27"/>
      <c r="AQ26" s="27"/>
      <c r="AR26" s="27"/>
      <c r="AS26" s="28"/>
      <c r="AT26" s="1040">
        <f t="shared" si="0"/>
        <v>0</v>
      </c>
      <c r="AU26" s="1026"/>
      <c r="AV26" s="1027"/>
      <c r="AW26" s="1028">
        <f t="shared" si="1"/>
        <v>0</v>
      </c>
      <c r="AX26" s="1029"/>
      <c r="AY26" s="1030"/>
      <c r="AZ26" s="24" t="e">
        <f>ROUNDDOWN(AW26/AT35,1)</f>
        <v>#DIV/0!</v>
      </c>
      <c r="BA26" s="30"/>
      <c r="BP26" s="153"/>
    </row>
    <row r="27" spans="2:68" ht="21" customHeight="1">
      <c r="B27" s="1038"/>
      <c r="C27" s="1024"/>
      <c r="D27" s="1024"/>
      <c r="E27" s="1024"/>
      <c r="F27" s="1024"/>
      <c r="G27" s="1039"/>
      <c r="H27" s="1023"/>
      <c r="I27" s="1024"/>
      <c r="J27" s="1039"/>
      <c r="K27" s="1023"/>
      <c r="L27" s="1024"/>
      <c r="M27" s="1024"/>
      <c r="N27" s="1024"/>
      <c r="O27" s="1024"/>
      <c r="P27" s="1024"/>
      <c r="Q27" s="1025"/>
      <c r="R27" s="26"/>
      <c r="S27" s="21"/>
      <c r="T27" s="21"/>
      <c r="U27" s="21"/>
      <c r="V27" s="21"/>
      <c r="W27" s="27"/>
      <c r="X27" s="28"/>
      <c r="Y27" s="26"/>
      <c r="Z27" s="27"/>
      <c r="AA27" s="27"/>
      <c r="AB27" s="27"/>
      <c r="AC27" s="27"/>
      <c r="AD27" s="27"/>
      <c r="AE27" s="28"/>
      <c r="AF27" s="26"/>
      <c r="AG27" s="27"/>
      <c r="AH27" s="27"/>
      <c r="AI27" s="27"/>
      <c r="AJ27" s="27"/>
      <c r="AK27" s="27"/>
      <c r="AL27" s="28"/>
      <c r="AM27" s="29"/>
      <c r="AN27" s="27"/>
      <c r="AO27" s="27"/>
      <c r="AP27" s="27"/>
      <c r="AQ27" s="27"/>
      <c r="AR27" s="27"/>
      <c r="AS27" s="28"/>
      <c r="AT27" s="1040">
        <f t="shared" si="0"/>
        <v>0</v>
      </c>
      <c r="AU27" s="1026"/>
      <c r="AV27" s="1027"/>
      <c r="AW27" s="1032">
        <f t="shared" si="1"/>
        <v>0</v>
      </c>
      <c r="AX27" s="1033"/>
      <c r="AY27" s="1034"/>
      <c r="AZ27" s="24" t="e">
        <f>ROUNDDOWN(AW27/AT35,1)</f>
        <v>#DIV/0!</v>
      </c>
      <c r="BA27" s="30"/>
      <c r="BP27" s="153"/>
    </row>
    <row r="28" spans="2:68" ht="21" customHeight="1" thickBot="1">
      <c r="B28" s="1041"/>
      <c r="C28" s="1009"/>
      <c r="D28" s="1009"/>
      <c r="E28" s="1009"/>
      <c r="F28" s="1009"/>
      <c r="G28" s="1042"/>
      <c r="H28" s="1008"/>
      <c r="I28" s="1009"/>
      <c r="J28" s="1042"/>
      <c r="K28" s="1008"/>
      <c r="L28" s="1009"/>
      <c r="M28" s="1009"/>
      <c r="N28" s="1009"/>
      <c r="O28" s="1009"/>
      <c r="P28" s="1009"/>
      <c r="Q28" s="1010"/>
      <c r="R28" s="26"/>
      <c r="S28" s="27"/>
      <c r="T28" s="27"/>
      <c r="U28" s="27"/>
      <c r="V28" s="27"/>
      <c r="W28" s="27"/>
      <c r="X28" s="28"/>
      <c r="Y28" s="26"/>
      <c r="Z28" s="27"/>
      <c r="AA28" s="27"/>
      <c r="AB28" s="27"/>
      <c r="AC28" s="27"/>
      <c r="AD28" s="27"/>
      <c r="AE28" s="28"/>
      <c r="AF28" s="26"/>
      <c r="AG28" s="27"/>
      <c r="AH28" s="27"/>
      <c r="AI28" s="27"/>
      <c r="AJ28" s="27"/>
      <c r="AK28" s="27"/>
      <c r="AL28" s="28"/>
      <c r="AM28" s="29"/>
      <c r="AN28" s="27"/>
      <c r="AO28" s="27"/>
      <c r="AP28" s="27"/>
      <c r="AQ28" s="27"/>
      <c r="AR28" s="27"/>
      <c r="AS28" s="28"/>
      <c r="AT28" s="1043">
        <f t="shared" si="0"/>
        <v>0</v>
      </c>
      <c r="AU28" s="1011"/>
      <c r="AV28" s="1012"/>
      <c r="AW28" s="1044">
        <f t="shared" si="1"/>
        <v>0</v>
      </c>
      <c r="AX28" s="1045"/>
      <c r="AY28" s="1046"/>
      <c r="AZ28" s="24" t="e">
        <f>ROUNDDOWN(AW28/AT35,1)</f>
        <v>#DIV/0!</v>
      </c>
      <c r="BA28" s="31"/>
      <c r="BP28" s="156"/>
    </row>
    <row r="29" spans="2:68" ht="21" customHeight="1" thickBot="1">
      <c r="B29" s="1053" t="s">
        <v>91</v>
      </c>
      <c r="C29" s="1054"/>
      <c r="D29" s="1054"/>
      <c r="E29" s="1054"/>
      <c r="F29" s="1054"/>
      <c r="G29" s="1054"/>
      <c r="H29" s="1054"/>
      <c r="I29" s="1054"/>
      <c r="J29" s="1054"/>
      <c r="K29" s="1054"/>
      <c r="L29" s="1054"/>
      <c r="M29" s="1054"/>
      <c r="N29" s="1054"/>
      <c r="O29" s="1054"/>
      <c r="P29" s="1054"/>
      <c r="Q29" s="1055"/>
      <c r="R29" s="32"/>
      <c r="S29" s="33"/>
      <c r="T29" s="33"/>
      <c r="U29" s="33"/>
      <c r="V29" s="33"/>
      <c r="W29" s="33"/>
      <c r="X29" s="34"/>
      <c r="Y29" s="35"/>
      <c r="Z29" s="33"/>
      <c r="AA29" s="33"/>
      <c r="AB29" s="33"/>
      <c r="AC29" s="33"/>
      <c r="AD29" s="33"/>
      <c r="AE29" s="34"/>
      <c r="AF29" s="35"/>
      <c r="AG29" s="33"/>
      <c r="AH29" s="33"/>
      <c r="AI29" s="33"/>
      <c r="AJ29" s="33"/>
      <c r="AK29" s="33"/>
      <c r="AL29" s="34"/>
      <c r="AM29" s="36"/>
      <c r="AN29" s="33"/>
      <c r="AO29" s="33"/>
      <c r="AP29" s="33"/>
      <c r="AQ29" s="33"/>
      <c r="AR29" s="33"/>
      <c r="AS29" s="34"/>
      <c r="AT29" s="1056">
        <f>SUM(AT15:AV28)</f>
        <v>0</v>
      </c>
      <c r="AU29" s="1056"/>
      <c r="AV29" s="1057"/>
      <c r="AW29" s="1058">
        <f t="shared" si="1"/>
        <v>0</v>
      </c>
      <c r="AX29" s="1059"/>
      <c r="AY29" s="1060"/>
      <c r="AZ29" s="37">
        <f>IF(AND(AW29=0,AT35=0),0,ROUNDDOWN(AW29/AT35,1))</f>
        <v>0</v>
      </c>
      <c r="BA29" s="38"/>
      <c r="BP29" s="156"/>
    </row>
    <row r="30" spans="2:68" ht="21" customHeight="1">
      <c r="B30" s="1061"/>
      <c r="C30" s="1062"/>
      <c r="D30" s="1062"/>
      <c r="E30" s="1062"/>
      <c r="F30" s="1062"/>
      <c r="G30" s="958"/>
      <c r="H30" s="1063"/>
      <c r="I30" s="1062"/>
      <c r="J30" s="958"/>
      <c r="K30" s="1063"/>
      <c r="L30" s="1062"/>
      <c r="M30" s="1062"/>
      <c r="N30" s="1062"/>
      <c r="O30" s="1062"/>
      <c r="P30" s="1062"/>
      <c r="Q30" s="1064"/>
      <c r="R30" s="23"/>
      <c r="S30" s="21"/>
      <c r="T30" s="23"/>
      <c r="U30" s="21"/>
      <c r="V30" s="23"/>
      <c r="W30" s="21"/>
      <c r="X30" s="39"/>
      <c r="Y30" s="8"/>
      <c r="Z30" s="23"/>
      <c r="AA30" s="21"/>
      <c r="AB30" s="23"/>
      <c r="AC30" s="21"/>
      <c r="AD30" s="23"/>
      <c r="AE30" s="40"/>
      <c r="AF30" s="8"/>
      <c r="AG30" s="21"/>
      <c r="AH30" s="23"/>
      <c r="AI30" s="21"/>
      <c r="AJ30" s="23"/>
      <c r="AK30" s="21"/>
      <c r="AL30" s="39"/>
      <c r="AM30" s="8"/>
      <c r="AN30" s="23"/>
      <c r="AO30" s="21"/>
      <c r="AP30" s="23"/>
      <c r="AQ30" s="21"/>
      <c r="AR30" s="23"/>
      <c r="AS30" s="21"/>
      <c r="AT30" s="1065">
        <f>SUM(R30:AS30)</f>
        <v>0</v>
      </c>
      <c r="AU30" s="1066"/>
      <c r="AV30" s="1067"/>
      <c r="AW30" s="1002">
        <f t="shared" si="1"/>
        <v>0</v>
      </c>
      <c r="AX30" s="1003"/>
      <c r="AY30" s="1004"/>
      <c r="AZ30" s="41" t="e">
        <f>ROUNDDOWN(AW30/AT35,1)</f>
        <v>#DIV/0!</v>
      </c>
      <c r="BA30" s="42"/>
      <c r="BP30" s="156"/>
    </row>
    <row r="31" spans="2:68" ht="21" customHeight="1">
      <c r="B31" s="1047"/>
      <c r="C31" s="1048"/>
      <c r="D31" s="1048"/>
      <c r="E31" s="1048"/>
      <c r="F31" s="1048"/>
      <c r="G31" s="1049"/>
      <c r="H31" s="979"/>
      <c r="I31" s="1048"/>
      <c r="J31" s="1049"/>
      <c r="K31" s="979"/>
      <c r="L31" s="1048"/>
      <c r="M31" s="1048"/>
      <c r="N31" s="1048"/>
      <c r="O31" s="1048"/>
      <c r="P31" s="1048"/>
      <c r="Q31" s="980"/>
      <c r="R31" s="29"/>
      <c r="S31" s="27"/>
      <c r="T31" s="27"/>
      <c r="U31" s="27"/>
      <c r="V31" s="27"/>
      <c r="W31" s="27"/>
      <c r="X31" s="28"/>
      <c r="Y31" s="29"/>
      <c r="Z31" s="27"/>
      <c r="AA31" s="27"/>
      <c r="AB31" s="27"/>
      <c r="AC31" s="27"/>
      <c r="AD31" s="27"/>
      <c r="AE31" s="28"/>
      <c r="AF31" s="29"/>
      <c r="AG31" s="27"/>
      <c r="AH31" s="27"/>
      <c r="AI31" s="27"/>
      <c r="AJ31" s="27"/>
      <c r="AK31" s="27"/>
      <c r="AL31" s="28"/>
      <c r="AM31" s="29"/>
      <c r="AN31" s="27"/>
      <c r="AO31" s="27"/>
      <c r="AP31" s="27"/>
      <c r="AQ31" s="27"/>
      <c r="AR31" s="27"/>
      <c r="AS31" s="22"/>
      <c r="AT31" s="1040">
        <f>SUM(R31:AS31)</f>
        <v>0</v>
      </c>
      <c r="AU31" s="1026"/>
      <c r="AV31" s="1027"/>
      <c r="AW31" s="1032">
        <f t="shared" si="1"/>
        <v>0</v>
      </c>
      <c r="AX31" s="1033"/>
      <c r="AY31" s="1034"/>
      <c r="AZ31" s="43" t="e">
        <f>ROUNDDOWN(AW31/AT35,1)</f>
        <v>#DIV/0!</v>
      </c>
      <c r="BA31" s="44"/>
      <c r="BP31" s="156"/>
    </row>
    <row r="32" spans="2:68" ht="21" customHeight="1">
      <c r="B32" s="1047"/>
      <c r="C32" s="1048"/>
      <c r="D32" s="1048"/>
      <c r="E32" s="1048"/>
      <c r="F32" s="1048"/>
      <c r="G32" s="1049"/>
      <c r="H32" s="45"/>
      <c r="I32" s="46"/>
      <c r="J32" s="47"/>
      <c r="K32" s="45"/>
      <c r="L32" s="46"/>
      <c r="M32" s="46"/>
      <c r="N32" s="46"/>
      <c r="O32" s="46"/>
      <c r="P32" s="46"/>
      <c r="Q32" s="48"/>
      <c r="R32" s="1"/>
      <c r="S32" s="2"/>
      <c r="T32" s="2"/>
      <c r="U32" s="2"/>
      <c r="V32" s="2"/>
      <c r="W32" s="2"/>
      <c r="X32" s="3"/>
      <c r="Y32" s="1"/>
      <c r="Z32" s="2"/>
      <c r="AA32" s="2"/>
      <c r="AB32" s="2"/>
      <c r="AC32" s="2"/>
      <c r="AD32" s="2"/>
      <c r="AE32" s="3"/>
      <c r="AF32" s="1"/>
      <c r="AG32" s="2"/>
      <c r="AH32" s="2"/>
      <c r="AI32" s="2"/>
      <c r="AJ32" s="2"/>
      <c r="AK32" s="2"/>
      <c r="AL32" s="3"/>
      <c r="AM32" s="1"/>
      <c r="AN32" s="2"/>
      <c r="AO32" s="2"/>
      <c r="AP32" s="2"/>
      <c r="AQ32" s="2"/>
      <c r="AR32" s="2"/>
      <c r="AS32" s="49"/>
      <c r="AT32" s="1050">
        <f>SUM(R32:AS32)</f>
        <v>0</v>
      </c>
      <c r="AU32" s="1051"/>
      <c r="AV32" s="1052"/>
      <c r="AW32" s="1035">
        <f t="shared" si="1"/>
        <v>0</v>
      </c>
      <c r="AX32" s="1036"/>
      <c r="AY32" s="1037"/>
      <c r="AZ32" s="50" t="e">
        <f>ROUNDDOWN(AW32/AT35,1)</f>
        <v>#DIV/0!</v>
      </c>
      <c r="BA32" s="44"/>
      <c r="BP32" s="156"/>
    </row>
    <row r="33" spans="2:68" ht="21" customHeight="1">
      <c r="B33" s="1047"/>
      <c r="C33" s="1048"/>
      <c r="D33" s="1048"/>
      <c r="E33" s="1048"/>
      <c r="F33" s="1048"/>
      <c r="G33" s="1049"/>
      <c r="H33" s="45"/>
      <c r="I33" s="46"/>
      <c r="J33" s="47"/>
      <c r="K33" s="45"/>
      <c r="L33" s="46"/>
      <c r="M33" s="46"/>
      <c r="N33" s="46"/>
      <c r="O33" s="46"/>
      <c r="P33" s="46"/>
      <c r="Q33" s="48"/>
      <c r="R33" s="1"/>
      <c r="S33" s="2"/>
      <c r="T33" s="2"/>
      <c r="U33" s="2"/>
      <c r="V33" s="2"/>
      <c r="W33" s="2"/>
      <c r="X33" s="3"/>
      <c r="Y33" s="1"/>
      <c r="Z33" s="2"/>
      <c r="AA33" s="2"/>
      <c r="AB33" s="2"/>
      <c r="AC33" s="2"/>
      <c r="AD33" s="2"/>
      <c r="AE33" s="3"/>
      <c r="AF33" s="1"/>
      <c r="AG33" s="2"/>
      <c r="AH33" s="2"/>
      <c r="AI33" s="2"/>
      <c r="AJ33" s="2"/>
      <c r="AK33" s="2"/>
      <c r="AL33" s="3"/>
      <c r="AM33" s="1"/>
      <c r="AN33" s="2"/>
      <c r="AO33" s="2"/>
      <c r="AP33" s="2"/>
      <c r="AQ33" s="2"/>
      <c r="AR33" s="2"/>
      <c r="AS33" s="28"/>
      <c r="AT33" s="1040">
        <f>SUM(R33:AS33)</f>
        <v>0</v>
      </c>
      <c r="AU33" s="1026"/>
      <c r="AV33" s="1027"/>
      <c r="AW33" s="1032">
        <f t="shared" si="1"/>
        <v>0</v>
      </c>
      <c r="AX33" s="1033"/>
      <c r="AY33" s="1034"/>
      <c r="AZ33" s="51" t="e">
        <f>ROUNDDOWN(AW33/AT35,1)</f>
        <v>#DIV/0!</v>
      </c>
      <c r="BA33" s="52"/>
      <c r="BP33" s="156"/>
    </row>
    <row r="34" spans="2:68" ht="21" customHeight="1" thickBot="1">
      <c r="B34" s="1075"/>
      <c r="C34" s="1076"/>
      <c r="D34" s="1076"/>
      <c r="E34" s="1076"/>
      <c r="F34" s="1076"/>
      <c r="G34" s="1077"/>
      <c r="H34" s="1078"/>
      <c r="I34" s="1076"/>
      <c r="J34" s="1077"/>
      <c r="K34" s="1078"/>
      <c r="L34" s="1076"/>
      <c r="M34" s="1076"/>
      <c r="N34" s="1076"/>
      <c r="O34" s="1076"/>
      <c r="P34" s="1076"/>
      <c r="Q34" s="1079"/>
      <c r="R34" s="17"/>
      <c r="S34" s="16"/>
      <c r="T34" s="16"/>
      <c r="U34" s="16"/>
      <c r="V34" s="16"/>
      <c r="W34" s="16"/>
      <c r="X34" s="4"/>
      <c r="Y34" s="17"/>
      <c r="Z34" s="16"/>
      <c r="AA34" s="16"/>
      <c r="AB34" s="16"/>
      <c r="AC34" s="16"/>
      <c r="AD34" s="16"/>
      <c r="AE34" s="4"/>
      <c r="AF34" s="17"/>
      <c r="AG34" s="16"/>
      <c r="AH34" s="16"/>
      <c r="AI34" s="16"/>
      <c r="AJ34" s="16"/>
      <c r="AK34" s="16"/>
      <c r="AL34" s="4"/>
      <c r="AM34" s="17"/>
      <c r="AN34" s="16"/>
      <c r="AO34" s="16"/>
      <c r="AP34" s="16"/>
      <c r="AQ34" s="16"/>
      <c r="AR34" s="16"/>
      <c r="AS34" s="4"/>
      <c r="AT34" s="1080">
        <f>SUM(R34:AS34)</f>
        <v>0</v>
      </c>
      <c r="AU34" s="1021"/>
      <c r="AV34" s="1022"/>
      <c r="AW34" s="1044">
        <f t="shared" si="1"/>
        <v>0</v>
      </c>
      <c r="AX34" s="1045"/>
      <c r="AY34" s="1046"/>
      <c r="AZ34" s="53" t="e">
        <f>ROUNDDOWN(AW34/AT35,1)</f>
        <v>#DIV/0!</v>
      </c>
      <c r="BA34" s="54"/>
      <c r="BP34" s="156"/>
    </row>
    <row r="35" spans="2:68" ht="21" customHeight="1" thickBot="1">
      <c r="B35" s="1068" t="s">
        <v>92</v>
      </c>
      <c r="C35" s="1069"/>
      <c r="D35" s="1069"/>
      <c r="E35" s="1069"/>
      <c r="F35" s="1069"/>
      <c r="G35" s="1069"/>
      <c r="H35" s="1069"/>
      <c r="I35" s="1069"/>
      <c r="J35" s="1069"/>
      <c r="K35" s="1069"/>
      <c r="L35" s="1069"/>
      <c r="M35" s="1069"/>
      <c r="N35" s="1069"/>
      <c r="O35" s="1069"/>
      <c r="P35" s="1069"/>
      <c r="Q35" s="1069"/>
      <c r="R35" s="1070"/>
      <c r="S35" s="1070"/>
      <c r="T35" s="1070"/>
      <c r="U35" s="1070"/>
      <c r="V35" s="1070"/>
      <c r="W35" s="1070"/>
      <c r="X35" s="1070"/>
      <c r="Y35" s="1070"/>
      <c r="Z35" s="1070"/>
      <c r="AA35" s="1070"/>
      <c r="AB35" s="1070"/>
      <c r="AC35" s="1070"/>
      <c r="AD35" s="1070"/>
      <c r="AE35" s="1070"/>
      <c r="AF35" s="1070"/>
      <c r="AG35" s="1070"/>
      <c r="AH35" s="1070"/>
      <c r="AI35" s="1070"/>
      <c r="AJ35" s="1070"/>
      <c r="AK35" s="1070"/>
      <c r="AL35" s="1070"/>
      <c r="AM35" s="1070"/>
      <c r="AN35" s="1070"/>
      <c r="AO35" s="1070"/>
      <c r="AP35" s="1070"/>
      <c r="AQ35" s="1070"/>
      <c r="AR35" s="1070"/>
      <c r="AS35" s="1071"/>
      <c r="AT35" s="1072"/>
      <c r="AU35" s="1073"/>
      <c r="AV35" s="1073"/>
      <c r="AW35" s="1073"/>
      <c r="AX35" s="1073"/>
      <c r="AY35" s="1073"/>
      <c r="AZ35" s="1074"/>
      <c r="BA35" s="38"/>
      <c r="BP35" s="156"/>
    </row>
    <row r="36" spans="2:68" ht="21" customHeight="1">
      <c r="B36" s="158"/>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989"/>
      <c r="AP36" s="989"/>
      <c r="AQ36" s="989"/>
      <c r="AR36" s="989"/>
      <c r="AS36" s="989"/>
      <c r="AT36" s="989"/>
      <c r="AU36" s="989"/>
      <c r="AV36" s="989"/>
      <c r="AW36" s="989"/>
      <c r="AX36" s="989"/>
      <c r="AY36" s="989"/>
      <c r="AZ36" s="989"/>
      <c r="BA36" s="159"/>
      <c r="BP36" s="156"/>
    </row>
    <row r="37" spans="2:68" s="156" customFormat="1" ht="15" customHeight="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2"/>
      <c r="BP37" s="153"/>
    </row>
    <row r="38" spans="2:68" s="156" customFormat="1" ht="15.75" customHeight="1">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c r="AF38" s="162"/>
      <c r="AG38" s="162"/>
      <c r="AH38" s="162"/>
      <c r="AI38" s="162"/>
      <c r="AJ38" s="162"/>
      <c r="AK38" s="162"/>
      <c r="AL38" s="162"/>
      <c r="AM38" s="162"/>
      <c r="AN38" s="162"/>
      <c r="AO38" s="162"/>
      <c r="AP38" s="162"/>
      <c r="AQ38" s="162"/>
      <c r="AR38" s="162"/>
      <c r="AS38" s="162"/>
      <c r="AT38" s="162"/>
      <c r="AU38" s="162"/>
      <c r="AV38" s="162"/>
      <c r="AW38" s="162"/>
      <c r="AX38" s="162"/>
      <c r="AY38" s="162"/>
      <c r="AZ38" s="162"/>
      <c r="BA38" s="163"/>
      <c r="BP38" s="153"/>
    </row>
    <row r="39" spans="2:68" s="156" customFormat="1" ht="17.25" customHeight="1">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1"/>
      <c r="BP39" s="153"/>
    </row>
    <row r="40" spans="2:68" ht="21" customHeight="1">
      <c r="BP40" s="153"/>
    </row>
    <row r="41" spans="2:68" ht="33.75" customHeight="1">
      <c r="BP41" s="153"/>
    </row>
    <row r="42" spans="2:68" ht="48" customHeight="1">
      <c r="BP42" s="153"/>
    </row>
    <row r="43" spans="2:68" ht="21" customHeight="1">
      <c r="BP43" s="153"/>
    </row>
    <row r="50" spans="58:58" ht="21" customHeight="1">
      <c r="BF50" s="153" t="s">
        <v>93</v>
      </c>
    </row>
    <row r="51" spans="58:58" ht="21" customHeight="1">
      <c r="BF51" s="153" t="s">
        <v>94</v>
      </c>
    </row>
    <row r="52" spans="58:58" ht="21" customHeight="1">
      <c r="BF52" s="153" t="s">
        <v>95</v>
      </c>
    </row>
    <row r="53" spans="58:58" ht="21" customHeight="1">
      <c r="BF53" s="153" t="s">
        <v>96</v>
      </c>
    </row>
  </sheetData>
  <sheetProtection algorithmName="SHA-512" hashValue="iOzrMRBR/isHxk1cxt4mWY4xDnhxYz9ECP/oJKvLGhT1ooYeoHYSKE5NaTC2YQ1E+NMLb01hgGRCvvceOCp7NA==" saltValue="QlTneZTWQQSBLXHYUOfIPw==" spinCount="100000" sheet="1" scenarios="1" formatCells="0" insertRows="0" deleteRows="0" autoFilter="0"/>
  <mergeCells count="127">
    <mergeCell ref="B35:AS35"/>
    <mergeCell ref="AT35:AZ35"/>
    <mergeCell ref="AO36:AZ36"/>
    <mergeCell ref="B33:G33"/>
    <mergeCell ref="AT33:AV33"/>
    <mergeCell ref="AW33:AY33"/>
    <mergeCell ref="B34:G34"/>
    <mergeCell ref="H34:J34"/>
    <mergeCell ref="K34:Q34"/>
    <mergeCell ref="AT34:AV34"/>
    <mergeCell ref="AW34:AY34"/>
    <mergeCell ref="B31:G31"/>
    <mergeCell ref="H31:J31"/>
    <mergeCell ref="K31:Q31"/>
    <mergeCell ref="AT31:AV31"/>
    <mergeCell ref="AW31:AY31"/>
    <mergeCell ref="B32:G32"/>
    <mergeCell ref="AT32:AV32"/>
    <mergeCell ref="AW32:AY32"/>
    <mergeCell ref="B29:Q29"/>
    <mergeCell ref="AT29:AV29"/>
    <mergeCell ref="AW29:AY29"/>
    <mergeCell ref="B30:G30"/>
    <mergeCell ref="H30:J30"/>
    <mergeCell ref="K30:Q30"/>
    <mergeCell ref="AT30:AV30"/>
    <mergeCell ref="AW30:AY30"/>
    <mergeCell ref="B27:G27"/>
    <mergeCell ref="H27:J27"/>
    <mergeCell ref="K27:Q27"/>
    <mergeCell ref="AT27:AV27"/>
    <mergeCell ref="AW27:AY27"/>
    <mergeCell ref="B28:G28"/>
    <mergeCell ref="H28:J28"/>
    <mergeCell ref="K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G22"/>
    <mergeCell ref="H22:J22"/>
    <mergeCell ref="K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 ref="AM9:AS9"/>
    <mergeCell ref="AT9:AV12"/>
    <mergeCell ref="AW9:AY12"/>
    <mergeCell ref="AZ9:AZ12"/>
  </mergeCells>
  <phoneticPr fontId="3"/>
  <dataValidations disablePrompts="1" count="1">
    <dataValidation type="list" allowBlank="1" showInputMessage="1" showErrorMessage="1" sqref="H13:J28" xr:uid="{0FB79EE4-7C8B-4339-9C73-537A912EDC0F}">
      <formula1>$BF$49:$BF$53</formula1>
    </dataValidation>
  </dataValidations>
  <printOptions horizontalCentered="1"/>
  <pageMargins left="0.39370078740157483" right="0.39370078740157483" top="0.55000000000000004" bottom="0.19685039370078741" header="0.39370078740157483" footer="0.23"/>
  <pageSetup paperSize="9" scale="61"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12050-7ADD-41EB-BBEE-705A73059759}">
  <sheetPr codeName="Sheet5">
    <pageSetUpPr fitToPage="1"/>
  </sheetPr>
  <dimension ref="A2:BH72"/>
  <sheetViews>
    <sheetView showGridLines="0" view="pageBreakPreview" zoomScaleNormal="100" zoomScaleSheetLayoutView="100" workbookViewId="0"/>
  </sheetViews>
  <sheetFormatPr defaultColWidth="9" defaultRowHeight="13.5"/>
  <cols>
    <col min="1" max="1" width="1.875" style="174" customWidth="1"/>
    <col min="2" max="2" width="19.125" style="174" customWidth="1"/>
    <col min="3" max="3" width="4.125" style="654" customWidth="1"/>
    <col min="4" max="4" width="3.125" style="654" customWidth="1"/>
    <col min="5" max="5" width="4.125" style="654" customWidth="1"/>
    <col min="6" max="7" width="3.125" style="654" customWidth="1"/>
    <col min="8" max="8" width="4.625" style="654" customWidth="1"/>
    <col min="9" max="10" width="3.125" style="654" customWidth="1"/>
    <col min="11" max="11" width="4.625" style="654" customWidth="1"/>
    <col min="12" max="12" width="3.125" style="654" customWidth="1"/>
    <col min="13" max="13" width="2.875" style="654" customWidth="1"/>
    <col min="14" max="14" width="4.625" style="654" customWidth="1"/>
    <col min="15" max="16" width="3.125" style="654" customWidth="1"/>
    <col min="17" max="17" width="4.625" style="654" customWidth="1"/>
    <col min="18" max="19" width="3.125" style="654" customWidth="1"/>
    <col min="20" max="20" width="4.625" style="654" customWidth="1"/>
    <col min="21" max="22" width="3.125" style="654" customWidth="1"/>
    <col min="23" max="23" width="4.625" style="654" customWidth="1"/>
    <col min="24" max="25" width="3.125" style="654" customWidth="1"/>
    <col min="26" max="26" width="4.625" style="654" customWidth="1"/>
    <col min="27" max="28" width="3.125" style="654" customWidth="1"/>
    <col min="29" max="29" width="4.625" style="654" customWidth="1"/>
    <col min="30" max="31" width="3.125" style="654" customWidth="1"/>
    <col min="32" max="32" width="5.125" style="654" customWidth="1"/>
    <col min="33" max="34" width="3.125" style="174" customWidth="1"/>
    <col min="35" max="35" width="4.625" style="174" customWidth="1"/>
    <col min="36" max="37" width="3.125" style="174" customWidth="1"/>
    <col min="38" max="38" width="4.625" style="174" customWidth="1"/>
    <col min="39" max="40" width="3.125" style="174" customWidth="1"/>
    <col min="41" max="42" width="4.625" style="174" customWidth="1"/>
    <col min="43" max="43" width="4.125" style="174" customWidth="1"/>
    <col min="44" max="44" width="3.125" style="174" customWidth="1"/>
    <col min="45" max="45" width="7.375" style="174" customWidth="1"/>
    <col min="46" max="46" width="9" style="174"/>
    <col min="47" max="47" width="19.375" style="174" bestFit="1" customWidth="1"/>
    <col min="48" max="48" width="13.375" style="654" customWidth="1"/>
    <col min="49" max="60" width="6.5" style="174" customWidth="1"/>
    <col min="61" max="16384" width="9" style="174"/>
  </cols>
  <sheetData>
    <row r="2" spans="1:60" s="171" customFormat="1" ht="22.5" customHeight="1">
      <c r="A2" s="164"/>
      <c r="B2" s="165"/>
      <c r="C2" s="166"/>
      <c r="D2" s="166"/>
      <c r="E2" s="166"/>
      <c r="F2" s="166"/>
      <c r="G2" s="167" t="s">
        <v>97</v>
      </c>
      <c r="H2" s="167"/>
      <c r="I2" s="167"/>
      <c r="J2" s="167"/>
      <c r="K2" s="167"/>
      <c r="L2" s="167"/>
      <c r="M2" s="167"/>
      <c r="N2" s="167"/>
      <c r="O2" s="167"/>
      <c r="P2" s="167"/>
      <c r="Q2" s="167"/>
      <c r="R2" s="167"/>
      <c r="S2" s="167"/>
      <c r="T2" s="167"/>
      <c r="U2" s="167"/>
      <c r="V2" s="167"/>
      <c r="W2" s="167"/>
      <c r="X2" s="167"/>
      <c r="Y2" s="167"/>
      <c r="Z2" s="167"/>
      <c r="AA2" s="167"/>
      <c r="AB2" s="167"/>
      <c r="AC2" s="167"/>
      <c r="AD2" s="166"/>
      <c r="AE2" s="166"/>
      <c r="AF2" s="166"/>
      <c r="AG2" s="166"/>
      <c r="AH2" s="166"/>
      <c r="AI2" s="166"/>
      <c r="AJ2" s="166"/>
      <c r="AK2" s="166"/>
      <c r="AL2" s="168"/>
      <c r="AM2" s="168"/>
      <c r="AN2" s="168"/>
      <c r="AO2" s="168"/>
      <c r="AP2" s="169"/>
      <c r="AQ2" s="170" t="s">
        <v>98</v>
      </c>
      <c r="AR2" s="168"/>
      <c r="AS2" s="170"/>
      <c r="AT2" s="168"/>
      <c r="AV2" s="172"/>
    </row>
    <row r="3" spans="1:60" s="171" customFormat="1" ht="22.5" customHeight="1">
      <c r="A3" s="164"/>
      <c r="B3" s="165"/>
      <c r="C3" s="166"/>
      <c r="D3" s="166"/>
      <c r="E3" s="166"/>
      <c r="F3" s="166"/>
      <c r="G3" s="167"/>
      <c r="H3" s="167"/>
      <c r="I3" s="167"/>
      <c r="J3" s="167"/>
      <c r="K3" s="167"/>
      <c r="L3" s="167"/>
      <c r="M3" s="167" t="s">
        <v>99</v>
      </c>
      <c r="N3" s="167"/>
      <c r="O3" s="167"/>
      <c r="P3" s="167"/>
      <c r="Q3" s="167"/>
      <c r="R3" s="167"/>
      <c r="S3" s="167"/>
      <c r="T3" s="167"/>
      <c r="U3" s="167"/>
      <c r="V3" s="167"/>
      <c r="W3" s="167"/>
      <c r="X3" s="167"/>
      <c r="Y3" s="167"/>
      <c r="Z3" s="167"/>
      <c r="AA3" s="167"/>
      <c r="AB3" s="167"/>
      <c r="AC3" s="167"/>
      <c r="AD3" s="166"/>
      <c r="AE3" s="166"/>
      <c r="AF3" s="166"/>
      <c r="AG3" s="166"/>
      <c r="AH3" s="166"/>
      <c r="AI3" s="166"/>
      <c r="AJ3" s="166"/>
      <c r="AK3" s="166"/>
      <c r="AL3" s="168"/>
      <c r="AM3" s="168"/>
      <c r="AN3" s="168"/>
      <c r="AO3" s="168"/>
      <c r="AP3" s="169"/>
      <c r="AQ3" s="168"/>
      <c r="AR3" s="168"/>
      <c r="AS3" s="170"/>
      <c r="AT3" s="168"/>
    </row>
    <row r="4" spans="1:60" s="171" customFormat="1" ht="12" customHeight="1" thickBot="1">
      <c r="B4" s="165"/>
      <c r="C4" s="166"/>
      <c r="D4" s="166"/>
      <c r="E4" s="166"/>
      <c r="F4" s="166"/>
      <c r="G4" s="165"/>
      <c r="H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8"/>
      <c r="AM4" s="168"/>
      <c r="AN4" s="168"/>
      <c r="AO4" s="168"/>
      <c r="AP4" s="168"/>
      <c r="AQ4" s="168"/>
      <c r="AR4" s="168"/>
      <c r="AS4" s="173"/>
      <c r="AT4" s="168"/>
    </row>
    <row r="5" spans="1:60" ht="31.5" customHeight="1" thickBot="1">
      <c r="B5" s="654"/>
      <c r="E5" s="174"/>
      <c r="F5" s="1094" t="s">
        <v>100</v>
      </c>
      <c r="G5" s="1094"/>
      <c r="H5" s="1094"/>
      <c r="I5" s="1095"/>
      <c r="J5" s="1096"/>
      <c r="K5" s="1097" t="s">
        <v>101</v>
      </c>
      <c r="L5" s="1094"/>
      <c r="M5" s="1095"/>
      <c r="N5" s="1098"/>
      <c r="O5" s="1097" t="s">
        <v>102</v>
      </c>
      <c r="P5" s="1094"/>
      <c r="Q5" s="1094" t="s">
        <v>103</v>
      </c>
      <c r="R5" s="1094"/>
      <c r="S5" s="175" t="s">
        <v>100</v>
      </c>
      <c r="T5" s="175"/>
      <c r="U5" s="1095"/>
      <c r="V5" s="1096"/>
      <c r="W5" s="1097" t="s">
        <v>101</v>
      </c>
      <c r="X5" s="1094"/>
      <c r="Y5" s="1095"/>
      <c r="Z5" s="1096"/>
      <c r="AA5" s="1097" t="s">
        <v>102</v>
      </c>
      <c r="AB5" s="1094"/>
      <c r="AC5" s="1113" t="s">
        <v>104</v>
      </c>
      <c r="AD5" s="1113"/>
      <c r="AE5" s="1113"/>
      <c r="AF5" s="1113"/>
      <c r="AG5" s="1113"/>
      <c r="AH5" s="1113"/>
      <c r="AI5" s="1113"/>
      <c r="AJ5" s="1113"/>
      <c r="AK5" s="1113"/>
      <c r="AL5" s="1113"/>
      <c r="AM5" s="1113"/>
      <c r="AN5" s="1113"/>
      <c r="AO5" s="1113"/>
      <c r="AP5" s="1113"/>
      <c r="AQ5" s="1113"/>
      <c r="AR5" s="1113"/>
      <c r="AS5" s="1113"/>
      <c r="AU5" s="176"/>
      <c r="AV5" s="177" t="s">
        <v>105</v>
      </c>
      <c r="AW5" s="178" t="s">
        <v>106</v>
      </c>
      <c r="AX5" s="178" t="s">
        <v>107</v>
      </c>
      <c r="AY5" s="178" t="s">
        <v>108</v>
      </c>
      <c r="AZ5" s="178" t="s">
        <v>109</v>
      </c>
      <c r="BA5" s="178" t="s">
        <v>110</v>
      </c>
      <c r="BB5" s="178" t="s">
        <v>111</v>
      </c>
      <c r="BC5" s="178" t="s">
        <v>112</v>
      </c>
      <c r="BD5" s="178" t="s">
        <v>113</v>
      </c>
      <c r="BE5" s="178" t="s">
        <v>114</v>
      </c>
      <c r="BF5" s="178" t="s">
        <v>115</v>
      </c>
      <c r="BG5" s="178" t="s">
        <v>116</v>
      </c>
      <c r="BH5" s="179" t="s">
        <v>117</v>
      </c>
    </row>
    <row r="6" spans="1:60" ht="20.25" customHeight="1" thickBot="1">
      <c r="AE6" s="180" t="s">
        <v>118</v>
      </c>
      <c r="AU6" s="1081" t="s">
        <v>119</v>
      </c>
      <c r="AV6" s="181">
        <v>2</v>
      </c>
      <c r="AW6" s="182"/>
      <c r="AX6" s="182"/>
      <c r="AY6" s="182"/>
      <c r="AZ6" s="182"/>
      <c r="BA6" s="182"/>
      <c r="BB6" s="183"/>
      <c r="BC6" s="184"/>
      <c r="BD6" s="184"/>
      <c r="BE6" s="184"/>
      <c r="BF6" s="184"/>
      <c r="BG6" s="184"/>
      <c r="BH6" s="185"/>
    </row>
    <row r="7" spans="1:60" ht="31.5" customHeight="1" thickBot="1">
      <c r="B7" s="186" t="s">
        <v>120</v>
      </c>
      <c r="C7" s="1099" t="str">
        <f>様式第1号!$AO$31</f>
        <v>様式第1号で事業所名を入力してください</v>
      </c>
      <c r="D7" s="1100"/>
      <c r="E7" s="1100"/>
      <c r="F7" s="1100"/>
      <c r="G7" s="1100"/>
      <c r="H7" s="1100"/>
      <c r="I7" s="1100"/>
      <c r="J7" s="1100"/>
      <c r="K7" s="1101"/>
      <c r="L7" s="1102" t="s">
        <v>121</v>
      </c>
      <c r="M7" s="1103"/>
      <c r="N7" s="1104"/>
      <c r="O7" s="1105"/>
      <c r="P7" s="1106"/>
      <c r="Q7" s="1106"/>
      <c r="R7" s="1106"/>
      <c r="S7" s="1106"/>
      <c r="T7" s="1106"/>
      <c r="U7" s="1106"/>
      <c r="V7" s="1106"/>
      <c r="W7" s="1106"/>
      <c r="X7" s="1107"/>
      <c r="Y7" s="1102" t="s">
        <v>122</v>
      </c>
      <c r="Z7" s="1103"/>
      <c r="AA7" s="1104"/>
      <c r="AB7" s="1108"/>
      <c r="AC7" s="1109"/>
      <c r="AD7" s="1110" t="b">
        <v>1</v>
      </c>
      <c r="AE7" s="1111"/>
      <c r="AF7" s="1111"/>
      <c r="AG7" s="1111"/>
      <c r="AH7" s="1111"/>
      <c r="AI7" s="1111"/>
      <c r="AJ7" s="1111"/>
      <c r="AK7" s="1111"/>
      <c r="AL7" s="1111"/>
      <c r="AM7" s="1111"/>
      <c r="AN7" s="1111"/>
      <c r="AO7" s="1111"/>
      <c r="AP7" s="1111"/>
      <c r="AQ7" s="1111"/>
      <c r="AR7" s="1111"/>
      <c r="AS7" s="1112"/>
      <c r="AU7" s="1082"/>
      <c r="AV7" s="187">
        <v>3</v>
      </c>
      <c r="AW7" s="188"/>
      <c r="AX7" s="188"/>
      <c r="AY7" s="188"/>
      <c r="AZ7" s="188"/>
      <c r="BA7" s="188"/>
      <c r="BB7" s="189"/>
      <c r="BC7" s="190"/>
      <c r="BD7" s="190"/>
      <c r="BE7" s="190"/>
      <c r="BF7" s="190"/>
      <c r="BG7" s="190"/>
      <c r="BH7" s="191"/>
    </row>
    <row r="8" spans="1:60" ht="31.5" customHeight="1" thickBot="1">
      <c r="B8" s="186" t="s">
        <v>123</v>
      </c>
      <c r="C8" s="1108"/>
      <c r="D8" s="1119"/>
      <c r="E8" s="1119"/>
      <c r="F8" s="1119"/>
      <c r="G8" s="1119"/>
      <c r="H8" s="1119"/>
      <c r="I8" s="1119"/>
      <c r="J8" s="1119"/>
      <c r="K8" s="1109"/>
      <c r="L8" s="1102" t="s">
        <v>124</v>
      </c>
      <c r="M8" s="1103"/>
      <c r="N8" s="1104"/>
      <c r="O8" s="1120"/>
      <c r="P8" s="1121"/>
      <c r="Q8" s="1122"/>
      <c r="R8" s="1123" t="s">
        <v>125</v>
      </c>
      <c r="S8" s="1124"/>
      <c r="T8" s="1125"/>
      <c r="U8" s="1120"/>
      <c r="V8" s="1121"/>
      <c r="W8" s="1121"/>
      <c r="X8" s="1122"/>
      <c r="Y8" s="1126" t="s">
        <v>126</v>
      </c>
      <c r="Z8" s="1127"/>
      <c r="AA8" s="1127"/>
      <c r="AB8" s="1127"/>
      <c r="AC8" s="1128">
        <v>2</v>
      </c>
      <c r="AD8" s="1083"/>
      <c r="AE8" s="1084"/>
      <c r="AF8" s="1084"/>
      <c r="AG8" s="1084"/>
      <c r="AH8" s="1085"/>
      <c r="AI8" s="192"/>
      <c r="AJ8" s="192"/>
      <c r="AK8" s="192"/>
      <c r="AL8" s="192"/>
      <c r="AM8" s="192"/>
      <c r="AN8" s="192"/>
      <c r="AO8" s="192"/>
      <c r="AP8" s="192"/>
      <c r="AQ8" s="192"/>
      <c r="AR8" s="192"/>
      <c r="AS8" s="192"/>
      <c r="AU8" s="1082"/>
      <c r="AV8" s="187">
        <v>4</v>
      </c>
      <c r="AW8" s="188"/>
      <c r="AX8" s="188"/>
      <c r="AY8" s="188"/>
      <c r="AZ8" s="188"/>
      <c r="BA8" s="188"/>
      <c r="BB8" s="189"/>
      <c r="BC8" s="190"/>
      <c r="BD8" s="190"/>
      <c r="BE8" s="190"/>
      <c r="BF8" s="190"/>
      <c r="BG8" s="190"/>
      <c r="BH8" s="191"/>
    </row>
    <row r="9" spans="1:60" ht="41.25" customHeight="1" thickBot="1">
      <c r="Y9" s="1086" t="s">
        <v>127</v>
      </c>
      <c r="Z9" s="1087"/>
      <c r="AA9" s="1087"/>
      <c r="AB9" s="1087"/>
      <c r="AC9" s="1087"/>
      <c r="AD9" s="1087"/>
      <c r="AE9" s="1087"/>
      <c r="AF9" s="1087"/>
      <c r="AG9" s="1087"/>
      <c r="AH9" s="1087"/>
      <c r="AI9" s="1087"/>
      <c r="AJ9" s="1087"/>
      <c r="AK9" s="1087"/>
      <c r="AL9" s="1087"/>
      <c r="AM9" s="1087"/>
      <c r="AN9" s="1087"/>
      <c r="AO9" s="1087"/>
      <c r="AP9" s="1087"/>
      <c r="AQ9" s="1087"/>
      <c r="AR9" s="1087"/>
      <c r="AS9" s="1087"/>
      <c r="AT9" s="193"/>
      <c r="AU9" s="1082"/>
      <c r="AV9" s="187">
        <v>5</v>
      </c>
      <c r="AW9" s="188"/>
      <c r="AX9" s="188"/>
      <c r="AY9" s="188"/>
      <c r="AZ9" s="188"/>
      <c r="BA9" s="188"/>
      <c r="BB9" s="189"/>
      <c r="BC9" s="190"/>
      <c r="BD9" s="190"/>
      <c r="BE9" s="190"/>
      <c r="BF9" s="190"/>
      <c r="BG9" s="190"/>
      <c r="BH9" s="191"/>
    </row>
    <row r="10" spans="1:60" ht="25.5" customHeight="1" thickBot="1">
      <c r="B10" s="1114" t="s">
        <v>128</v>
      </c>
      <c r="C10" s="1115"/>
      <c r="D10" s="1115"/>
      <c r="E10" s="1116"/>
      <c r="F10" s="1091" t="s">
        <v>106</v>
      </c>
      <c r="G10" s="1092"/>
      <c r="H10" s="1093"/>
      <c r="I10" s="1091" t="s">
        <v>129</v>
      </c>
      <c r="J10" s="1092"/>
      <c r="K10" s="1093"/>
      <c r="L10" s="1088" t="s">
        <v>130</v>
      </c>
      <c r="M10" s="1089"/>
      <c r="N10" s="1090"/>
      <c r="O10" s="1088" t="s">
        <v>131</v>
      </c>
      <c r="P10" s="1089"/>
      <c r="Q10" s="1090"/>
      <c r="R10" s="1117" t="s">
        <v>132</v>
      </c>
      <c r="S10" s="1089"/>
      <c r="T10" s="1118"/>
      <c r="U10" s="1088" t="s">
        <v>133</v>
      </c>
      <c r="V10" s="1089"/>
      <c r="W10" s="1090"/>
      <c r="X10" s="1091" t="s">
        <v>134</v>
      </c>
      <c r="Y10" s="1092"/>
      <c r="Z10" s="1093"/>
      <c r="AA10" s="1091" t="s">
        <v>135</v>
      </c>
      <c r="AB10" s="1092"/>
      <c r="AC10" s="1093"/>
      <c r="AD10" s="1088" t="s">
        <v>136</v>
      </c>
      <c r="AE10" s="1089"/>
      <c r="AF10" s="1118"/>
      <c r="AG10" s="1133" t="s">
        <v>137</v>
      </c>
      <c r="AH10" s="1089"/>
      <c r="AI10" s="1090"/>
      <c r="AJ10" s="1117" t="s">
        <v>138</v>
      </c>
      <c r="AK10" s="1089"/>
      <c r="AL10" s="1118"/>
      <c r="AM10" s="1088" t="s">
        <v>139</v>
      </c>
      <c r="AN10" s="1089"/>
      <c r="AO10" s="1090"/>
      <c r="AP10" s="654"/>
      <c r="AQ10" s="1091" t="s">
        <v>140</v>
      </c>
      <c r="AR10" s="1092"/>
      <c r="AS10" s="1093"/>
      <c r="AT10" s="654"/>
      <c r="AU10" s="1082"/>
      <c r="AV10" s="187">
        <v>6</v>
      </c>
      <c r="AW10" s="188"/>
      <c r="AX10" s="188"/>
      <c r="AY10" s="188"/>
      <c r="AZ10" s="188"/>
      <c r="BA10" s="188"/>
      <c r="BB10" s="189"/>
      <c r="BC10" s="190"/>
      <c r="BD10" s="190"/>
      <c r="BE10" s="190"/>
      <c r="BF10" s="190"/>
      <c r="BG10" s="190"/>
      <c r="BH10" s="191"/>
    </row>
    <row r="11" spans="1:60" ht="25.5" customHeight="1" thickBot="1">
      <c r="B11" s="1145" t="s">
        <v>141</v>
      </c>
      <c r="C11" s="1146"/>
      <c r="D11" s="1146"/>
      <c r="E11" s="1146"/>
      <c r="F11" s="1129"/>
      <c r="G11" s="1130"/>
      <c r="H11" s="55" t="s">
        <v>142</v>
      </c>
      <c r="I11" s="1129"/>
      <c r="J11" s="1130"/>
      <c r="K11" s="55" t="s">
        <v>142</v>
      </c>
      <c r="L11" s="1129"/>
      <c r="M11" s="1130"/>
      <c r="N11" s="55" t="s">
        <v>142</v>
      </c>
      <c r="O11" s="1131"/>
      <c r="P11" s="1132"/>
      <c r="Q11" s="55" t="s">
        <v>142</v>
      </c>
      <c r="R11" s="1130"/>
      <c r="S11" s="1130"/>
      <c r="T11" s="194" t="s">
        <v>142</v>
      </c>
      <c r="U11" s="1129"/>
      <c r="V11" s="1130"/>
      <c r="W11" s="55" t="s">
        <v>142</v>
      </c>
      <c r="X11" s="1129"/>
      <c r="Y11" s="1130"/>
      <c r="Z11" s="55" t="s">
        <v>142</v>
      </c>
      <c r="AA11" s="1129"/>
      <c r="AB11" s="1130"/>
      <c r="AC11" s="55" t="s">
        <v>142</v>
      </c>
      <c r="AD11" s="1129"/>
      <c r="AE11" s="1130"/>
      <c r="AF11" s="194" t="s">
        <v>142</v>
      </c>
      <c r="AG11" s="1142"/>
      <c r="AH11" s="1132"/>
      <c r="AI11" s="55" t="s">
        <v>142</v>
      </c>
      <c r="AJ11" s="1130"/>
      <c r="AK11" s="1130"/>
      <c r="AL11" s="194" t="s">
        <v>142</v>
      </c>
      <c r="AM11" s="1129"/>
      <c r="AN11" s="1130"/>
      <c r="AO11" s="55" t="s">
        <v>142</v>
      </c>
      <c r="AP11" s="654"/>
      <c r="AQ11" s="1140">
        <f t="shared" ref="AQ11:AQ18" si="0">F11+I11+L11+O11+R11+U11+X11+AA11+AD11+AG11+AJ11+AM11</f>
        <v>0</v>
      </c>
      <c r="AR11" s="1141"/>
      <c r="AS11" s="195" t="s">
        <v>142</v>
      </c>
      <c r="AT11" s="654"/>
      <c r="AU11" s="1082"/>
      <c r="AV11" s="196" t="s">
        <v>143</v>
      </c>
      <c r="AW11" s="188"/>
      <c r="AX11" s="188"/>
      <c r="AY11" s="188"/>
      <c r="AZ11" s="188"/>
      <c r="BA11" s="188"/>
      <c r="BB11" s="189"/>
      <c r="BC11" s="190"/>
      <c r="BD11" s="190"/>
      <c r="BE11" s="190"/>
      <c r="BF11" s="190"/>
      <c r="BG11" s="190"/>
      <c r="BH11" s="191"/>
    </row>
    <row r="12" spans="1:60" ht="25.5" customHeight="1" thickBot="1">
      <c r="B12" s="1143" t="s">
        <v>144</v>
      </c>
      <c r="C12" s="1144"/>
      <c r="D12" s="1144"/>
      <c r="E12" s="1144"/>
      <c r="F12" s="1134">
        <f>AW6+AW13*0.75+AW20*0.5</f>
        <v>0</v>
      </c>
      <c r="G12" s="1135"/>
      <c r="H12" s="197" t="s">
        <v>145</v>
      </c>
      <c r="I12" s="1134">
        <f>AX6+AX13*0.75+AX20*0.5</f>
        <v>0</v>
      </c>
      <c r="J12" s="1135"/>
      <c r="K12" s="197" t="s">
        <v>145</v>
      </c>
      <c r="L12" s="1134">
        <f>AY6+AY13*0.75+AY20*0.5</f>
        <v>0</v>
      </c>
      <c r="M12" s="1135"/>
      <c r="N12" s="197" t="s">
        <v>145</v>
      </c>
      <c r="O12" s="1134">
        <f>AZ6+AZ13*0.75+AZ20*0.5</f>
        <v>0</v>
      </c>
      <c r="P12" s="1135"/>
      <c r="Q12" s="197" t="s">
        <v>145</v>
      </c>
      <c r="R12" s="1134">
        <f>BA6+BA13*0.75+BA20*0.5</f>
        <v>0</v>
      </c>
      <c r="S12" s="1135"/>
      <c r="T12" s="198" t="s">
        <v>145</v>
      </c>
      <c r="U12" s="1134">
        <f>BB6+BB13*0.75+BB20*0.5</f>
        <v>0</v>
      </c>
      <c r="V12" s="1135"/>
      <c r="W12" s="197" t="s">
        <v>145</v>
      </c>
      <c r="X12" s="1134">
        <f>BC6+BC13*0.75+BC20*0.5</f>
        <v>0</v>
      </c>
      <c r="Y12" s="1135"/>
      <c r="Z12" s="197" t="s">
        <v>145</v>
      </c>
      <c r="AA12" s="1134">
        <f>BD6+BD13*0.75+BD20*0.5</f>
        <v>0</v>
      </c>
      <c r="AB12" s="1135"/>
      <c r="AC12" s="197" t="s">
        <v>145</v>
      </c>
      <c r="AD12" s="1134">
        <f>BE6+BE13*0.75+BE20*0.5</f>
        <v>0</v>
      </c>
      <c r="AE12" s="1135"/>
      <c r="AF12" s="198" t="s">
        <v>145</v>
      </c>
      <c r="AG12" s="1136">
        <f>BF6+BF13*0.75+BF20*0.5</f>
        <v>0</v>
      </c>
      <c r="AH12" s="1137"/>
      <c r="AI12" s="197" t="s">
        <v>145</v>
      </c>
      <c r="AJ12" s="1136">
        <f>BG6+BG13*0.75+BG20*0.5</f>
        <v>0</v>
      </c>
      <c r="AK12" s="1137"/>
      <c r="AL12" s="198" t="s">
        <v>145</v>
      </c>
      <c r="AM12" s="1136">
        <f>BH6+BH13*0.75+BH20*0.5</f>
        <v>0</v>
      </c>
      <c r="AN12" s="1137"/>
      <c r="AO12" s="197" t="s">
        <v>145</v>
      </c>
      <c r="AP12" s="654"/>
      <c r="AQ12" s="1138">
        <f t="shared" si="0"/>
        <v>0</v>
      </c>
      <c r="AR12" s="1139"/>
      <c r="AS12" s="199" t="s">
        <v>145</v>
      </c>
      <c r="AT12" s="654"/>
      <c r="AU12" s="1082"/>
      <c r="AV12" s="200" t="s">
        <v>146</v>
      </c>
      <c r="AW12" s="201"/>
      <c r="AX12" s="201"/>
      <c r="AY12" s="201"/>
      <c r="AZ12" s="201"/>
      <c r="BA12" s="201"/>
      <c r="BB12" s="202"/>
      <c r="BC12" s="203"/>
      <c r="BD12" s="203"/>
      <c r="BE12" s="203"/>
      <c r="BF12" s="203"/>
      <c r="BG12" s="203"/>
      <c r="BH12" s="204"/>
    </row>
    <row r="13" spans="1:60" ht="25.5" customHeight="1">
      <c r="B13" s="1152" t="s">
        <v>147</v>
      </c>
      <c r="C13" s="1153"/>
      <c r="D13" s="1153"/>
      <c r="E13" s="1153"/>
      <c r="F13" s="1154">
        <f>AW7+AW14*0.75+AW21*0.5</f>
        <v>0</v>
      </c>
      <c r="G13" s="1137"/>
      <c r="H13" s="205" t="s">
        <v>145</v>
      </c>
      <c r="I13" s="1155">
        <f t="shared" ref="I13:I18" si="1">AX7+AX14*0.75+AX21*0.5</f>
        <v>0</v>
      </c>
      <c r="J13" s="1156"/>
      <c r="K13" s="205" t="s">
        <v>145</v>
      </c>
      <c r="L13" s="1155">
        <f t="shared" ref="L13:L18" si="2">AY7+AY14*0.75+AY21*0.5</f>
        <v>0</v>
      </c>
      <c r="M13" s="1156"/>
      <c r="N13" s="205" t="s">
        <v>145</v>
      </c>
      <c r="O13" s="1155">
        <f t="shared" ref="O13:O18" si="3">AZ7+AZ14*0.75+AZ21*0.5</f>
        <v>0</v>
      </c>
      <c r="P13" s="1156"/>
      <c r="Q13" s="205" t="s">
        <v>145</v>
      </c>
      <c r="R13" s="1155">
        <f t="shared" ref="R13:R18" si="4">BA7+BA14*0.75+BA21*0.5</f>
        <v>0</v>
      </c>
      <c r="S13" s="1156"/>
      <c r="T13" s="206" t="s">
        <v>145</v>
      </c>
      <c r="U13" s="1155">
        <f t="shared" ref="U13:U18" si="5">BB7+BB14*0.75+BB21*0.5</f>
        <v>0</v>
      </c>
      <c r="V13" s="1156"/>
      <c r="W13" s="205" t="s">
        <v>145</v>
      </c>
      <c r="X13" s="1155">
        <f t="shared" ref="X13:X18" si="6">BC7+BC14*0.75+BC21*0.5</f>
        <v>0</v>
      </c>
      <c r="Y13" s="1156"/>
      <c r="Z13" s="205" t="s">
        <v>145</v>
      </c>
      <c r="AA13" s="1155">
        <f t="shared" ref="AA13:AA18" si="7">BD7+BD14*0.75+BD21*0.5</f>
        <v>0</v>
      </c>
      <c r="AB13" s="1156"/>
      <c r="AC13" s="205" t="s">
        <v>145</v>
      </c>
      <c r="AD13" s="1155">
        <f t="shared" ref="AD13:AD18" si="8">BE7+BE14*0.75+BE21*0.5</f>
        <v>0</v>
      </c>
      <c r="AE13" s="1156"/>
      <c r="AF13" s="206" t="s">
        <v>145</v>
      </c>
      <c r="AG13" s="1136">
        <f t="shared" ref="AG13:AG18" si="9">BF7+BF14*0.75+BF21*0.5</f>
        <v>0</v>
      </c>
      <c r="AH13" s="1137"/>
      <c r="AI13" s="205" t="s">
        <v>145</v>
      </c>
      <c r="AJ13" s="1136">
        <f t="shared" ref="AJ13:AJ18" si="10">BG7+BG14*0.75+BG21*0.5</f>
        <v>0</v>
      </c>
      <c r="AK13" s="1137"/>
      <c r="AL13" s="206" t="s">
        <v>145</v>
      </c>
      <c r="AM13" s="1136">
        <f t="shared" ref="AM13:AM18" si="11">BH7+BH14*0.75+BH21*0.5</f>
        <v>0</v>
      </c>
      <c r="AN13" s="1137"/>
      <c r="AO13" s="205" t="s">
        <v>145</v>
      </c>
      <c r="AP13" s="654"/>
      <c r="AQ13" s="1147">
        <f t="shared" si="0"/>
        <v>0</v>
      </c>
      <c r="AR13" s="1148"/>
      <c r="AS13" s="207" t="s">
        <v>145</v>
      </c>
      <c r="AT13" s="654"/>
      <c r="AU13" s="1149" t="s">
        <v>148</v>
      </c>
      <c r="AV13" s="181">
        <v>2</v>
      </c>
      <c r="AW13" s="182"/>
      <c r="AX13" s="182"/>
      <c r="AY13" s="182"/>
      <c r="AZ13" s="182"/>
      <c r="BA13" s="182"/>
      <c r="BB13" s="183"/>
      <c r="BC13" s="184"/>
      <c r="BD13" s="184"/>
      <c r="BE13" s="184"/>
      <c r="BF13" s="184"/>
      <c r="BG13" s="184"/>
      <c r="BH13" s="185"/>
    </row>
    <row r="14" spans="1:60" ht="25.5" customHeight="1">
      <c r="B14" s="1152" t="s">
        <v>149</v>
      </c>
      <c r="C14" s="1153"/>
      <c r="D14" s="1153"/>
      <c r="E14" s="1153"/>
      <c r="F14" s="1154">
        <f t="shared" ref="F14:F16" si="12">AW8+AW15*0.75+AW22*0.5</f>
        <v>0</v>
      </c>
      <c r="G14" s="1137"/>
      <c r="H14" s="205" t="s">
        <v>145</v>
      </c>
      <c r="I14" s="1155">
        <f t="shared" si="1"/>
        <v>0</v>
      </c>
      <c r="J14" s="1156"/>
      <c r="K14" s="205" t="s">
        <v>145</v>
      </c>
      <c r="L14" s="1155">
        <f t="shared" si="2"/>
        <v>0</v>
      </c>
      <c r="M14" s="1156"/>
      <c r="N14" s="205" t="s">
        <v>145</v>
      </c>
      <c r="O14" s="1155">
        <f t="shared" si="3"/>
        <v>0</v>
      </c>
      <c r="P14" s="1156"/>
      <c r="Q14" s="205" t="s">
        <v>145</v>
      </c>
      <c r="R14" s="1155">
        <f t="shared" si="4"/>
        <v>0</v>
      </c>
      <c r="S14" s="1156"/>
      <c r="T14" s="206" t="s">
        <v>145</v>
      </c>
      <c r="U14" s="1155">
        <f t="shared" si="5"/>
        <v>0</v>
      </c>
      <c r="V14" s="1156"/>
      <c r="W14" s="205" t="s">
        <v>145</v>
      </c>
      <c r="X14" s="1155">
        <f t="shared" si="6"/>
        <v>0</v>
      </c>
      <c r="Y14" s="1156"/>
      <c r="Z14" s="205" t="s">
        <v>145</v>
      </c>
      <c r="AA14" s="1155">
        <f t="shared" si="7"/>
        <v>0</v>
      </c>
      <c r="AB14" s="1156"/>
      <c r="AC14" s="205" t="s">
        <v>145</v>
      </c>
      <c r="AD14" s="1155">
        <f t="shared" si="8"/>
        <v>0</v>
      </c>
      <c r="AE14" s="1156"/>
      <c r="AF14" s="206" t="s">
        <v>145</v>
      </c>
      <c r="AG14" s="1136">
        <f t="shared" si="9"/>
        <v>0</v>
      </c>
      <c r="AH14" s="1137"/>
      <c r="AI14" s="205" t="s">
        <v>145</v>
      </c>
      <c r="AJ14" s="1136">
        <f t="shared" si="10"/>
        <v>0</v>
      </c>
      <c r="AK14" s="1137"/>
      <c r="AL14" s="206" t="s">
        <v>145</v>
      </c>
      <c r="AM14" s="1136">
        <f t="shared" si="11"/>
        <v>0</v>
      </c>
      <c r="AN14" s="1137"/>
      <c r="AO14" s="205" t="s">
        <v>145</v>
      </c>
      <c r="AP14" s="654"/>
      <c r="AQ14" s="1147">
        <f t="shared" si="0"/>
        <v>0</v>
      </c>
      <c r="AR14" s="1148"/>
      <c r="AS14" s="207" t="s">
        <v>145</v>
      </c>
      <c r="AT14" s="654"/>
      <c r="AU14" s="1150"/>
      <c r="AV14" s="187">
        <v>3</v>
      </c>
      <c r="AW14" s="188"/>
      <c r="AX14" s="188"/>
      <c r="AY14" s="188"/>
      <c r="AZ14" s="188"/>
      <c r="BA14" s="188"/>
      <c r="BB14" s="189"/>
      <c r="BC14" s="190"/>
      <c r="BD14" s="190"/>
      <c r="BE14" s="190"/>
      <c r="BF14" s="190"/>
      <c r="BG14" s="190"/>
      <c r="BH14" s="191"/>
    </row>
    <row r="15" spans="1:60" ht="25.5" customHeight="1">
      <c r="B15" s="1152" t="s">
        <v>150</v>
      </c>
      <c r="C15" s="1153"/>
      <c r="D15" s="1153"/>
      <c r="E15" s="1153"/>
      <c r="F15" s="1154">
        <f>AW9+AW16*0.75+AW23*0.5</f>
        <v>0</v>
      </c>
      <c r="G15" s="1137"/>
      <c r="H15" s="205" t="s">
        <v>145</v>
      </c>
      <c r="I15" s="1155">
        <f>AX9+AX16*0.75+AX23*0.5</f>
        <v>0</v>
      </c>
      <c r="J15" s="1156"/>
      <c r="K15" s="205" t="s">
        <v>145</v>
      </c>
      <c r="L15" s="1155">
        <f t="shared" si="2"/>
        <v>0</v>
      </c>
      <c r="M15" s="1156"/>
      <c r="N15" s="205" t="s">
        <v>145</v>
      </c>
      <c r="O15" s="1155">
        <f t="shared" si="3"/>
        <v>0</v>
      </c>
      <c r="P15" s="1156"/>
      <c r="Q15" s="205" t="s">
        <v>145</v>
      </c>
      <c r="R15" s="1155">
        <f t="shared" si="4"/>
        <v>0</v>
      </c>
      <c r="S15" s="1156"/>
      <c r="T15" s="206" t="s">
        <v>145</v>
      </c>
      <c r="U15" s="1155">
        <f t="shared" si="5"/>
        <v>0</v>
      </c>
      <c r="V15" s="1156"/>
      <c r="W15" s="205" t="s">
        <v>145</v>
      </c>
      <c r="X15" s="1155">
        <f t="shared" si="6"/>
        <v>0</v>
      </c>
      <c r="Y15" s="1156"/>
      <c r="Z15" s="205" t="s">
        <v>145</v>
      </c>
      <c r="AA15" s="1155">
        <f t="shared" si="7"/>
        <v>0</v>
      </c>
      <c r="AB15" s="1156"/>
      <c r="AC15" s="205" t="s">
        <v>145</v>
      </c>
      <c r="AD15" s="1155">
        <f t="shared" si="8"/>
        <v>0</v>
      </c>
      <c r="AE15" s="1156"/>
      <c r="AF15" s="206" t="s">
        <v>145</v>
      </c>
      <c r="AG15" s="1136">
        <f t="shared" si="9"/>
        <v>0</v>
      </c>
      <c r="AH15" s="1137"/>
      <c r="AI15" s="205" t="s">
        <v>145</v>
      </c>
      <c r="AJ15" s="1136">
        <f t="shared" si="10"/>
        <v>0</v>
      </c>
      <c r="AK15" s="1137"/>
      <c r="AL15" s="206" t="s">
        <v>145</v>
      </c>
      <c r="AM15" s="1136">
        <f t="shared" si="11"/>
        <v>0</v>
      </c>
      <c r="AN15" s="1137"/>
      <c r="AO15" s="205" t="s">
        <v>145</v>
      </c>
      <c r="AP15" s="654"/>
      <c r="AQ15" s="1147">
        <f t="shared" si="0"/>
        <v>0</v>
      </c>
      <c r="AR15" s="1148"/>
      <c r="AS15" s="207" t="s">
        <v>145</v>
      </c>
      <c r="AT15" s="654"/>
      <c r="AU15" s="1150"/>
      <c r="AV15" s="187">
        <v>4</v>
      </c>
      <c r="AW15" s="188"/>
      <c r="AX15" s="188"/>
      <c r="AY15" s="188"/>
      <c r="AZ15" s="188"/>
      <c r="BA15" s="188"/>
      <c r="BB15" s="189"/>
      <c r="BC15" s="190"/>
      <c r="BD15" s="190"/>
      <c r="BE15" s="190"/>
      <c r="BF15" s="190"/>
      <c r="BG15" s="190"/>
      <c r="BH15" s="191"/>
    </row>
    <row r="16" spans="1:60" ht="25.5" customHeight="1" thickBot="1">
      <c r="B16" s="1157" t="s">
        <v>151</v>
      </c>
      <c r="C16" s="1158"/>
      <c r="D16" s="1158"/>
      <c r="E16" s="1158"/>
      <c r="F16" s="1159">
        <f t="shared" si="12"/>
        <v>0</v>
      </c>
      <c r="G16" s="1160"/>
      <c r="H16" s="208" t="s">
        <v>145</v>
      </c>
      <c r="I16" s="1159">
        <f t="shared" si="1"/>
        <v>0</v>
      </c>
      <c r="J16" s="1160"/>
      <c r="K16" s="208" t="s">
        <v>145</v>
      </c>
      <c r="L16" s="1159">
        <f t="shared" si="2"/>
        <v>0</v>
      </c>
      <c r="M16" s="1160"/>
      <c r="N16" s="208" t="s">
        <v>145</v>
      </c>
      <c r="O16" s="1159">
        <f t="shared" si="3"/>
        <v>0</v>
      </c>
      <c r="P16" s="1160"/>
      <c r="Q16" s="208" t="s">
        <v>145</v>
      </c>
      <c r="R16" s="1159">
        <f t="shared" si="4"/>
        <v>0</v>
      </c>
      <c r="S16" s="1160"/>
      <c r="T16" s="209" t="s">
        <v>145</v>
      </c>
      <c r="U16" s="1159">
        <f t="shared" si="5"/>
        <v>0</v>
      </c>
      <c r="V16" s="1160"/>
      <c r="W16" s="208" t="s">
        <v>145</v>
      </c>
      <c r="X16" s="1159">
        <f t="shared" si="6"/>
        <v>0</v>
      </c>
      <c r="Y16" s="1160"/>
      <c r="Z16" s="208" t="s">
        <v>145</v>
      </c>
      <c r="AA16" s="1159">
        <f t="shared" si="7"/>
        <v>0</v>
      </c>
      <c r="AB16" s="1160"/>
      <c r="AC16" s="208" t="s">
        <v>145</v>
      </c>
      <c r="AD16" s="1159">
        <f t="shared" si="8"/>
        <v>0</v>
      </c>
      <c r="AE16" s="1160"/>
      <c r="AF16" s="209" t="s">
        <v>145</v>
      </c>
      <c r="AG16" s="1161">
        <f t="shared" si="9"/>
        <v>0</v>
      </c>
      <c r="AH16" s="1162"/>
      <c r="AI16" s="208" t="s">
        <v>145</v>
      </c>
      <c r="AJ16" s="1161">
        <f t="shared" si="10"/>
        <v>0</v>
      </c>
      <c r="AK16" s="1162"/>
      <c r="AL16" s="209" t="s">
        <v>145</v>
      </c>
      <c r="AM16" s="1161">
        <f t="shared" si="11"/>
        <v>0</v>
      </c>
      <c r="AN16" s="1162"/>
      <c r="AO16" s="208" t="s">
        <v>145</v>
      </c>
      <c r="AP16" s="654"/>
      <c r="AQ16" s="1163">
        <f>F16+I16+L16+O16+R16+U16+X16+AA16+AD16+AG16+AJ16+AM16</f>
        <v>0</v>
      </c>
      <c r="AR16" s="1164"/>
      <c r="AS16" s="210" t="s">
        <v>145</v>
      </c>
      <c r="AT16" s="654"/>
      <c r="AU16" s="1150"/>
      <c r="AV16" s="187">
        <v>5</v>
      </c>
      <c r="AW16" s="188"/>
      <c r="AX16" s="188"/>
      <c r="AY16" s="188"/>
      <c r="AZ16" s="188"/>
      <c r="BA16" s="188"/>
      <c r="BB16" s="189"/>
      <c r="BC16" s="190"/>
      <c r="BD16" s="190"/>
      <c r="BE16" s="190"/>
      <c r="BF16" s="190"/>
      <c r="BG16" s="190"/>
      <c r="BH16" s="191"/>
    </row>
    <row r="17" spans="2:60" ht="25.5" customHeight="1" thickBot="1">
      <c r="B17" s="1165" t="s">
        <v>152</v>
      </c>
      <c r="C17" s="1166"/>
      <c r="D17" s="1166"/>
      <c r="E17" s="1166"/>
      <c r="F17" s="1167">
        <f>AW11+AW18*0.75+AW25*0.5</f>
        <v>0</v>
      </c>
      <c r="G17" s="1168"/>
      <c r="H17" s="55" t="s">
        <v>145</v>
      </c>
      <c r="I17" s="1134">
        <f t="shared" si="1"/>
        <v>0</v>
      </c>
      <c r="J17" s="1135"/>
      <c r="K17" s="55" t="s">
        <v>145</v>
      </c>
      <c r="L17" s="1134">
        <f t="shared" si="2"/>
        <v>0</v>
      </c>
      <c r="M17" s="1135"/>
      <c r="N17" s="55" t="s">
        <v>145</v>
      </c>
      <c r="O17" s="1134">
        <f t="shared" si="3"/>
        <v>0</v>
      </c>
      <c r="P17" s="1135"/>
      <c r="Q17" s="55" t="s">
        <v>145</v>
      </c>
      <c r="R17" s="1134">
        <f t="shared" si="4"/>
        <v>0</v>
      </c>
      <c r="S17" s="1135"/>
      <c r="T17" s="194" t="s">
        <v>145</v>
      </c>
      <c r="U17" s="1134">
        <f t="shared" si="5"/>
        <v>0</v>
      </c>
      <c r="V17" s="1135"/>
      <c r="W17" s="55" t="s">
        <v>145</v>
      </c>
      <c r="X17" s="1134">
        <f t="shared" si="6"/>
        <v>0</v>
      </c>
      <c r="Y17" s="1135"/>
      <c r="Z17" s="55" t="s">
        <v>145</v>
      </c>
      <c r="AA17" s="1134">
        <f t="shared" si="7"/>
        <v>0</v>
      </c>
      <c r="AB17" s="1135"/>
      <c r="AC17" s="55" t="s">
        <v>145</v>
      </c>
      <c r="AD17" s="1134">
        <f t="shared" si="8"/>
        <v>0</v>
      </c>
      <c r="AE17" s="1135"/>
      <c r="AF17" s="194" t="s">
        <v>145</v>
      </c>
      <c r="AG17" s="1173">
        <f>BF11+BF18*0.75+BF25*0.5</f>
        <v>0</v>
      </c>
      <c r="AH17" s="1168"/>
      <c r="AI17" s="55" t="s">
        <v>145</v>
      </c>
      <c r="AJ17" s="1173">
        <f t="shared" si="10"/>
        <v>0</v>
      </c>
      <c r="AK17" s="1168"/>
      <c r="AL17" s="194" t="s">
        <v>145</v>
      </c>
      <c r="AM17" s="1173">
        <f t="shared" si="11"/>
        <v>0</v>
      </c>
      <c r="AN17" s="1168"/>
      <c r="AO17" s="55" t="s">
        <v>145</v>
      </c>
      <c r="AP17" s="654"/>
      <c r="AQ17" s="1169">
        <f t="shared" si="0"/>
        <v>0</v>
      </c>
      <c r="AR17" s="1170"/>
      <c r="AS17" s="211" t="s">
        <v>145</v>
      </c>
      <c r="AT17" s="654"/>
      <c r="AU17" s="1150"/>
      <c r="AV17" s="187">
        <v>6</v>
      </c>
      <c r="AW17" s="188"/>
      <c r="AX17" s="188"/>
      <c r="AY17" s="188"/>
      <c r="AZ17" s="188"/>
      <c r="BA17" s="188"/>
      <c r="BB17" s="189"/>
      <c r="BC17" s="190"/>
      <c r="BD17" s="190"/>
      <c r="BE17" s="190"/>
      <c r="BF17" s="190"/>
      <c r="BG17" s="190"/>
      <c r="BH17" s="191"/>
    </row>
    <row r="18" spans="2:60" ht="25.5" customHeight="1" thickBot="1">
      <c r="B18" s="1171" t="s">
        <v>153</v>
      </c>
      <c r="C18" s="1172"/>
      <c r="D18" s="1172"/>
      <c r="E18" s="1172"/>
      <c r="F18" s="1154">
        <f t="shared" ref="F18" si="13">AW12+AW19*0.75+AW26*0.5</f>
        <v>0</v>
      </c>
      <c r="G18" s="1137"/>
      <c r="H18" s="55" t="s">
        <v>145</v>
      </c>
      <c r="I18" s="1134">
        <f t="shared" si="1"/>
        <v>0</v>
      </c>
      <c r="J18" s="1135"/>
      <c r="K18" s="55" t="s">
        <v>145</v>
      </c>
      <c r="L18" s="1134">
        <f t="shared" si="2"/>
        <v>0</v>
      </c>
      <c r="M18" s="1135"/>
      <c r="N18" s="55" t="s">
        <v>145</v>
      </c>
      <c r="O18" s="1134">
        <f t="shared" si="3"/>
        <v>0</v>
      </c>
      <c r="P18" s="1135"/>
      <c r="Q18" s="55" t="s">
        <v>145</v>
      </c>
      <c r="R18" s="1134">
        <f t="shared" si="4"/>
        <v>0</v>
      </c>
      <c r="S18" s="1135"/>
      <c r="T18" s="194" t="s">
        <v>145</v>
      </c>
      <c r="U18" s="1134">
        <f t="shared" si="5"/>
        <v>0</v>
      </c>
      <c r="V18" s="1135"/>
      <c r="W18" s="55" t="s">
        <v>145</v>
      </c>
      <c r="X18" s="1134">
        <f t="shared" si="6"/>
        <v>0</v>
      </c>
      <c r="Y18" s="1135"/>
      <c r="Z18" s="55" t="s">
        <v>145</v>
      </c>
      <c r="AA18" s="1134">
        <f t="shared" si="7"/>
        <v>0</v>
      </c>
      <c r="AB18" s="1135"/>
      <c r="AC18" s="55" t="s">
        <v>145</v>
      </c>
      <c r="AD18" s="1134">
        <f t="shared" si="8"/>
        <v>0</v>
      </c>
      <c r="AE18" s="1135"/>
      <c r="AF18" s="194" t="s">
        <v>145</v>
      </c>
      <c r="AG18" s="1136">
        <f t="shared" si="9"/>
        <v>0</v>
      </c>
      <c r="AH18" s="1137"/>
      <c r="AI18" s="55" t="s">
        <v>145</v>
      </c>
      <c r="AJ18" s="1136">
        <f t="shared" si="10"/>
        <v>0</v>
      </c>
      <c r="AK18" s="1137"/>
      <c r="AL18" s="194" t="s">
        <v>145</v>
      </c>
      <c r="AM18" s="1136">
        <f t="shared" si="11"/>
        <v>0</v>
      </c>
      <c r="AN18" s="1137"/>
      <c r="AO18" s="55" t="s">
        <v>145</v>
      </c>
      <c r="AP18" s="654"/>
      <c r="AQ18" s="1174">
        <f t="shared" si="0"/>
        <v>0</v>
      </c>
      <c r="AR18" s="1141"/>
      <c r="AS18" s="212" t="s">
        <v>145</v>
      </c>
      <c r="AT18" s="654"/>
      <c r="AU18" s="1150"/>
      <c r="AV18" s="196" t="s">
        <v>143</v>
      </c>
      <c r="AW18" s="188"/>
      <c r="AX18" s="188"/>
      <c r="AY18" s="188"/>
      <c r="AZ18" s="188"/>
      <c r="BA18" s="188"/>
      <c r="BB18" s="189"/>
      <c r="BC18" s="190"/>
      <c r="BD18" s="190"/>
      <c r="BE18" s="190"/>
      <c r="BF18" s="190"/>
      <c r="BG18" s="190"/>
      <c r="BH18" s="191"/>
    </row>
    <row r="19" spans="2:60" ht="25.5" customHeight="1" thickBot="1">
      <c r="B19" s="1165" t="s">
        <v>154</v>
      </c>
      <c r="C19" s="1166"/>
      <c r="D19" s="1166"/>
      <c r="E19" s="1166"/>
      <c r="F19" s="1175">
        <f>F12+F13+F14+F15+F16</f>
        <v>0</v>
      </c>
      <c r="G19" s="1176"/>
      <c r="H19" s="55" t="s">
        <v>145</v>
      </c>
      <c r="I19" s="1175">
        <f>I12+I13+I14+I15+I16</f>
        <v>0</v>
      </c>
      <c r="J19" s="1176"/>
      <c r="K19" s="55" t="s">
        <v>145</v>
      </c>
      <c r="L19" s="1175">
        <f>L12+L13+L14+L15+L16</f>
        <v>0</v>
      </c>
      <c r="M19" s="1176"/>
      <c r="N19" s="55" t="s">
        <v>145</v>
      </c>
      <c r="O19" s="1175">
        <f>O12+O13+O14+O15+O16</f>
        <v>0</v>
      </c>
      <c r="P19" s="1176"/>
      <c r="Q19" s="55" t="s">
        <v>145</v>
      </c>
      <c r="R19" s="1175">
        <f>R12+R13+R14+R15+R16</f>
        <v>0</v>
      </c>
      <c r="S19" s="1176"/>
      <c r="T19" s="194" t="s">
        <v>145</v>
      </c>
      <c r="U19" s="1175">
        <f>U12+U13+U14+U15+U16</f>
        <v>0</v>
      </c>
      <c r="V19" s="1176"/>
      <c r="W19" s="55" t="s">
        <v>145</v>
      </c>
      <c r="X19" s="1175">
        <f>X12+X13+X14+X15+X16</f>
        <v>0</v>
      </c>
      <c r="Y19" s="1176"/>
      <c r="Z19" s="55" t="s">
        <v>145</v>
      </c>
      <c r="AA19" s="1175">
        <f>AA12+AA13+AA14+AA15+AA16</f>
        <v>0</v>
      </c>
      <c r="AB19" s="1176"/>
      <c r="AC19" s="55" t="s">
        <v>145</v>
      </c>
      <c r="AD19" s="1175">
        <f>AD12+AD13+AD14+AD15+AD16</f>
        <v>0</v>
      </c>
      <c r="AE19" s="1176"/>
      <c r="AF19" s="194" t="s">
        <v>145</v>
      </c>
      <c r="AG19" s="1179">
        <f>AG12+AG13+AG14+AG15+AG16</f>
        <v>0</v>
      </c>
      <c r="AH19" s="1176"/>
      <c r="AI19" s="55" t="s">
        <v>145</v>
      </c>
      <c r="AJ19" s="1175">
        <f>AJ12+AJ13+AJ14+AJ15+AJ16</f>
        <v>0</v>
      </c>
      <c r="AK19" s="1176"/>
      <c r="AL19" s="194" t="s">
        <v>145</v>
      </c>
      <c r="AM19" s="1175">
        <f>AM12+AM13+AM14+AM15+AM16</f>
        <v>0</v>
      </c>
      <c r="AN19" s="1176"/>
      <c r="AO19" s="55" t="s">
        <v>145</v>
      </c>
      <c r="AP19" s="654"/>
      <c r="AQ19" s="1163">
        <f>AQ12+AQ13+AQ14+AQ15+AQ16</f>
        <v>0</v>
      </c>
      <c r="AR19" s="1164"/>
      <c r="AS19" s="212" t="s">
        <v>145</v>
      </c>
      <c r="AT19" s="654"/>
      <c r="AU19" s="1151"/>
      <c r="AV19" s="200" t="s">
        <v>146</v>
      </c>
      <c r="AW19" s="201"/>
      <c r="AX19" s="201"/>
      <c r="AY19" s="201"/>
      <c r="AZ19" s="201"/>
      <c r="BA19" s="201"/>
      <c r="BB19" s="202"/>
      <c r="BC19" s="203"/>
      <c r="BD19" s="203"/>
      <c r="BE19" s="203"/>
      <c r="BF19" s="203"/>
      <c r="BG19" s="203"/>
      <c r="BH19" s="204"/>
    </row>
    <row r="20" spans="2:60" ht="25.5" customHeight="1" thickBot="1">
      <c r="B20" s="1177" t="s">
        <v>155</v>
      </c>
      <c r="C20" s="1178"/>
      <c r="D20" s="1178"/>
      <c r="E20" s="1178"/>
      <c r="F20" s="1175">
        <f>F12+F13+F14+F15+F16+F17</f>
        <v>0</v>
      </c>
      <c r="G20" s="1176"/>
      <c r="H20" s="243" t="s">
        <v>145</v>
      </c>
      <c r="I20" s="1175">
        <f>I12+I13+I14+I15+I16+I17</f>
        <v>0</v>
      </c>
      <c r="J20" s="1176"/>
      <c r="K20" s="243" t="s">
        <v>145</v>
      </c>
      <c r="L20" s="1175">
        <f>L12+L13+L14+L15+L16+L17</f>
        <v>0</v>
      </c>
      <c r="M20" s="1176"/>
      <c r="N20" s="243" t="s">
        <v>145</v>
      </c>
      <c r="O20" s="1175">
        <f>O12+O13+O14+O15+O16+O17</f>
        <v>0</v>
      </c>
      <c r="P20" s="1176"/>
      <c r="Q20" s="243" t="s">
        <v>145</v>
      </c>
      <c r="R20" s="1176">
        <f>R12+R13+R14+R15+R16+R17</f>
        <v>0</v>
      </c>
      <c r="S20" s="1176"/>
      <c r="T20" s="244" t="s">
        <v>145</v>
      </c>
      <c r="U20" s="1175">
        <f>U12+U13+U14+U15+U16+U17</f>
        <v>0</v>
      </c>
      <c r="V20" s="1176"/>
      <c r="W20" s="55" t="s">
        <v>145</v>
      </c>
      <c r="X20" s="1175">
        <f>X12+X13+X14+X15+X16+X17</f>
        <v>0</v>
      </c>
      <c r="Y20" s="1176"/>
      <c r="Z20" s="243" t="s">
        <v>145</v>
      </c>
      <c r="AA20" s="1175">
        <f>AA12+AA13+AA14+AA15+AA16+AA17</f>
        <v>0</v>
      </c>
      <c r="AB20" s="1176"/>
      <c r="AC20" s="243" t="s">
        <v>145</v>
      </c>
      <c r="AD20" s="1175">
        <f>AD12+AD13+AD14+AD15+AD16+AD17</f>
        <v>0</v>
      </c>
      <c r="AE20" s="1176"/>
      <c r="AF20" s="244" t="s">
        <v>145</v>
      </c>
      <c r="AG20" s="1179">
        <f>AG12+AG13+AG14+AG15+AG16+AG17</f>
        <v>0</v>
      </c>
      <c r="AH20" s="1176"/>
      <c r="AI20" s="243" t="s">
        <v>145</v>
      </c>
      <c r="AJ20" s="1176">
        <f>AJ12+AJ13+AJ14+AJ15+AJ16+AJ17</f>
        <v>0</v>
      </c>
      <c r="AK20" s="1176"/>
      <c r="AL20" s="244" t="s">
        <v>145</v>
      </c>
      <c r="AM20" s="1175">
        <f>AM12+AM13+AM14+AM15+AM16+AM17</f>
        <v>0</v>
      </c>
      <c r="AN20" s="1176"/>
      <c r="AO20" s="55" t="s">
        <v>145</v>
      </c>
      <c r="AP20" s="654"/>
      <c r="AQ20" s="1174">
        <f>AQ12+AQ13+AQ14+AQ15+AQ16+AQ17</f>
        <v>0</v>
      </c>
      <c r="AR20" s="1141"/>
      <c r="AS20" s="212" t="s">
        <v>145</v>
      </c>
      <c r="AT20" s="654"/>
      <c r="AU20" s="1180" t="s">
        <v>156</v>
      </c>
      <c r="AV20" s="181">
        <v>2</v>
      </c>
      <c r="AW20" s="182"/>
      <c r="AX20" s="182"/>
      <c r="AY20" s="182"/>
      <c r="AZ20" s="182"/>
      <c r="BA20" s="182"/>
      <c r="BB20" s="183"/>
      <c r="BC20" s="184"/>
      <c r="BD20" s="184"/>
      <c r="BE20" s="184"/>
      <c r="BF20" s="184"/>
      <c r="BG20" s="184"/>
      <c r="BH20" s="185"/>
    </row>
    <row r="21" spans="2:60" ht="23.25" customHeight="1">
      <c r="B21" s="174" t="s">
        <v>157</v>
      </c>
      <c r="T21" s="213"/>
      <c r="W21" s="214"/>
      <c r="Y21" s="654" t="s">
        <v>158</v>
      </c>
      <c r="AF21" s="215"/>
      <c r="AU21" s="1150"/>
      <c r="AV21" s="187">
        <v>3</v>
      </c>
      <c r="AW21" s="188"/>
      <c r="AX21" s="188"/>
      <c r="AY21" s="188"/>
      <c r="AZ21" s="188"/>
      <c r="BA21" s="188"/>
      <c r="BB21" s="189"/>
      <c r="BC21" s="190"/>
      <c r="BD21" s="190"/>
      <c r="BE21" s="190"/>
      <c r="BF21" s="190"/>
      <c r="BG21" s="190"/>
      <c r="BH21" s="191"/>
    </row>
    <row r="22" spans="2:60" ht="21">
      <c r="B22" s="216" t="s">
        <v>159</v>
      </c>
      <c r="P22" s="217"/>
      <c r="Q22" s="655"/>
      <c r="R22" s="655"/>
      <c r="S22" s="655"/>
      <c r="T22" s="218"/>
      <c r="U22" s="218"/>
      <c r="V22" s="213"/>
      <c r="AF22" s="215"/>
      <c r="AU22" s="1150"/>
      <c r="AV22" s="187">
        <v>4</v>
      </c>
      <c r="AW22" s="188"/>
      <c r="AX22" s="188"/>
      <c r="AY22" s="188"/>
      <c r="AZ22" s="188"/>
      <c r="BA22" s="188"/>
      <c r="BB22" s="189"/>
      <c r="BC22" s="190"/>
      <c r="BD22" s="190"/>
      <c r="BE22" s="190"/>
      <c r="BF22" s="190"/>
      <c r="BG22" s="190"/>
      <c r="BH22" s="191"/>
    </row>
    <row r="23" spans="2:60" ht="25.5" customHeight="1">
      <c r="AC23" s="217"/>
      <c r="AD23" s="655"/>
      <c r="AE23" s="655"/>
      <c r="AF23" s="655"/>
      <c r="AG23" s="1181"/>
      <c r="AH23" s="1181"/>
      <c r="AI23" s="213"/>
      <c r="AJ23" s="654"/>
      <c r="AK23" s="213"/>
      <c r="AL23" s="655"/>
      <c r="AM23" s="655"/>
      <c r="AN23" s="655"/>
      <c r="AO23" s="655"/>
      <c r="AP23" s="1182"/>
      <c r="AQ23" s="1182"/>
      <c r="AR23" s="213"/>
      <c r="AT23" s="215"/>
      <c r="AU23" s="1150"/>
      <c r="AV23" s="187">
        <v>5</v>
      </c>
      <c r="AW23" s="188"/>
      <c r="AX23" s="188"/>
      <c r="AY23" s="188"/>
      <c r="AZ23" s="188"/>
      <c r="BA23" s="188"/>
      <c r="BB23" s="189"/>
      <c r="BC23" s="190"/>
      <c r="BD23" s="190"/>
      <c r="BE23" s="190"/>
      <c r="BF23" s="190"/>
      <c r="BG23" s="190"/>
      <c r="BH23" s="191"/>
    </row>
    <row r="24" spans="2:60" ht="25.5" customHeight="1">
      <c r="AC24" s="217"/>
      <c r="AD24" s="655"/>
      <c r="AE24" s="655"/>
      <c r="AF24" s="655"/>
      <c r="AG24" s="1183"/>
      <c r="AH24" s="1183"/>
      <c r="AI24" s="219"/>
      <c r="AJ24" s="654"/>
      <c r="AK24" s="213"/>
      <c r="AL24" s="655"/>
      <c r="AM24" s="655"/>
      <c r="AN24" s="655"/>
      <c r="AO24" s="655"/>
      <c r="AP24" s="1184"/>
      <c r="AQ24" s="1184"/>
      <c r="AR24" s="220"/>
      <c r="AT24" s="215"/>
      <c r="AU24" s="1150"/>
      <c r="AV24" s="187">
        <v>6</v>
      </c>
      <c r="AW24" s="188"/>
      <c r="AX24" s="188"/>
      <c r="AY24" s="188"/>
      <c r="AZ24" s="188"/>
      <c r="BA24" s="188"/>
      <c r="BB24" s="189"/>
      <c r="BC24" s="190"/>
      <c r="BD24" s="190"/>
      <c r="BE24" s="190"/>
      <c r="BF24" s="190"/>
      <c r="BG24" s="190"/>
      <c r="BH24" s="191"/>
    </row>
    <row r="25" spans="2:60" ht="25.5" customHeight="1">
      <c r="B25" s="221"/>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3"/>
      <c r="AG25" s="221"/>
      <c r="AH25" s="221"/>
      <c r="AI25" s="221"/>
      <c r="AJ25" s="221"/>
      <c r="AK25" s="221"/>
      <c r="AL25" s="224"/>
      <c r="AM25" s="221"/>
      <c r="AN25" s="221"/>
      <c r="AU25" s="1150"/>
      <c r="AV25" s="196" t="s">
        <v>143</v>
      </c>
      <c r="AW25" s="188"/>
      <c r="AX25" s="188"/>
      <c r="AY25" s="188"/>
      <c r="AZ25" s="188"/>
      <c r="BA25" s="188"/>
      <c r="BB25" s="189"/>
      <c r="BC25" s="190"/>
      <c r="BD25" s="190"/>
      <c r="BE25" s="190"/>
      <c r="BF25" s="190"/>
      <c r="BG25" s="190"/>
      <c r="BH25" s="191"/>
    </row>
    <row r="26" spans="2:60" ht="35.25" customHeight="1" thickBot="1">
      <c r="B26" s="56" t="s">
        <v>160</v>
      </c>
      <c r="C26" s="174"/>
      <c r="D26" s="174"/>
      <c r="E26" s="174"/>
      <c r="P26" s="1185" t="s">
        <v>161</v>
      </c>
      <c r="Q26" s="1185"/>
      <c r="R26" s="1185"/>
      <c r="S26" s="1185"/>
      <c r="T26" s="1185"/>
      <c r="U26" s="1185"/>
      <c r="V26" s="1185"/>
      <c r="W26" s="1185"/>
      <c r="X26" s="1185"/>
      <c r="Y26" s="1186">
        <f>AQ11</f>
        <v>0</v>
      </c>
      <c r="Z26" s="1187"/>
      <c r="AA26" s="1187"/>
      <c r="AB26" s="1188"/>
      <c r="AC26" s="1189" t="s">
        <v>162</v>
      </c>
      <c r="AD26" s="1190"/>
      <c r="AE26" s="1190"/>
      <c r="AF26" s="1190"/>
      <c r="AG26" s="1190"/>
      <c r="AH26" s="1190"/>
      <c r="AI26" s="1190"/>
      <c r="AJ26" s="1191"/>
      <c r="AK26" s="1192" t="str">
        <f>IF(Y28="","",ROUNDDOWN(IF(Y28&gt;=5,Y27/3,IF(Y28&gt;=4,Y27/5,Y27/6)),1))</f>
        <v/>
      </c>
      <c r="AL26" s="1193"/>
      <c r="AM26" s="1193"/>
      <c r="AN26" s="1194"/>
      <c r="AO26" s="221"/>
      <c r="AP26" s="221"/>
      <c r="AQ26" s="221"/>
      <c r="AR26" s="221"/>
      <c r="AS26" s="221"/>
      <c r="AT26" s="222"/>
      <c r="AU26" s="1151"/>
      <c r="AV26" s="200" t="s">
        <v>146</v>
      </c>
      <c r="AW26" s="201"/>
      <c r="AX26" s="201"/>
      <c r="AY26" s="201"/>
      <c r="AZ26" s="201"/>
      <c r="BA26" s="201"/>
      <c r="BB26" s="202"/>
      <c r="BC26" s="203"/>
      <c r="BD26" s="203"/>
      <c r="BE26" s="203"/>
      <c r="BF26" s="203"/>
      <c r="BG26" s="203"/>
      <c r="BH26" s="204"/>
    </row>
    <row r="27" spans="2:60" ht="35.25" customHeight="1">
      <c r="B27" s="57" t="s">
        <v>163</v>
      </c>
      <c r="C27" s="174"/>
      <c r="D27" s="174"/>
      <c r="E27" s="174"/>
      <c r="P27" s="1185" t="s">
        <v>164</v>
      </c>
      <c r="Q27" s="1185"/>
      <c r="R27" s="1185"/>
      <c r="S27" s="1185"/>
      <c r="T27" s="1185"/>
      <c r="U27" s="1185"/>
      <c r="V27" s="1185"/>
      <c r="W27" s="1185"/>
      <c r="X27" s="1185"/>
      <c r="Y27" s="1195" t="str">
        <f>IF(AQ20=0,"",ROUNDUP(AQ20/AQ11,1))</f>
        <v/>
      </c>
      <c r="Z27" s="1196"/>
      <c r="AA27" s="1196"/>
      <c r="AB27" s="1197"/>
      <c r="AC27" s="1189" t="s">
        <v>165</v>
      </c>
      <c r="AD27" s="1190"/>
      <c r="AE27" s="1190"/>
      <c r="AF27" s="1190"/>
      <c r="AG27" s="1190"/>
      <c r="AH27" s="1190"/>
      <c r="AI27" s="1190"/>
      <c r="AJ27" s="1191"/>
      <c r="AK27" s="1198">
        <f>AD8</f>
        <v>0</v>
      </c>
      <c r="AL27" s="1199"/>
      <c r="AM27" s="1199"/>
      <c r="AN27" s="1200"/>
      <c r="AO27" s="221"/>
      <c r="AP27" s="221"/>
      <c r="AQ27" s="221"/>
      <c r="AR27" s="221"/>
      <c r="AS27" s="221"/>
      <c r="AT27" s="222"/>
    </row>
    <row r="28" spans="2:60" ht="37.5" customHeight="1">
      <c r="C28" s="174"/>
      <c r="D28" s="174"/>
      <c r="E28" s="174"/>
      <c r="P28" s="1201" t="s">
        <v>166</v>
      </c>
      <c r="Q28" s="1201"/>
      <c r="R28" s="1201"/>
      <c r="S28" s="1201"/>
      <c r="T28" s="1201"/>
      <c r="U28" s="1201"/>
      <c r="V28" s="1201"/>
      <c r="W28" s="1201"/>
      <c r="X28" s="1201"/>
      <c r="Y28" s="1202" t="str">
        <f>IF(Y27="","",ROUND((AQ12*2+AQ13*3+AQ14*4+AQ15*5+AQ16*6)/AQ19,1))</f>
        <v/>
      </c>
      <c r="Z28" s="1203"/>
      <c r="AA28" s="1203"/>
      <c r="AB28" s="1204"/>
      <c r="AC28" s="1205" t="s">
        <v>167</v>
      </c>
      <c r="AD28" s="1206"/>
      <c r="AE28" s="1206"/>
      <c r="AF28" s="1206"/>
      <c r="AG28" s="1206"/>
      <c r="AH28" s="1206"/>
      <c r="AI28" s="1206"/>
      <c r="AJ28" s="1207"/>
      <c r="AK28" s="1192" t="str">
        <f>IF(Y28="","",IF(AK26&lt;=AK27,"適合","不適合"))</f>
        <v/>
      </c>
      <c r="AL28" s="1193"/>
      <c r="AM28" s="1193"/>
      <c r="AN28" s="1194"/>
      <c r="AO28" s="221"/>
      <c r="AP28" s="1208"/>
      <c r="AQ28" s="1208"/>
      <c r="AR28" s="1208"/>
      <c r="AS28" s="1208"/>
      <c r="AT28" s="222"/>
    </row>
    <row r="29" spans="2:60" ht="31.5" customHeight="1">
      <c r="C29" s="174"/>
      <c r="D29" s="174"/>
      <c r="E29" s="174"/>
      <c r="P29" s="1209" t="s">
        <v>168</v>
      </c>
      <c r="Q29" s="1209"/>
      <c r="R29" s="1209"/>
      <c r="S29" s="1209"/>
      <c r="T29" s="1209"/>
      <c r="U29" s="1209"/>
      <c r="V29" s="1209"/>
      <c r="W29" s="1209"/>
      <c r="X29" s="1209"/>
      <c r="Y29" s="1210" t="str">
        <f>IF(Y27="","",ROUND((AQ15+AQ16+AQ18)/AQ19,2))</f>
        <v/>
      </c>
      <c r="Z29" s="1211"/>
      <c r="AA29" s="1211"/>
      <c r="AB29" s="1212"/>
      <c r="AC29" s="1205" t="s">
        <v>169</v>
      </c>
      <c r="AD29" s="1206"/>
      <c r="AE29" s="1206"/>
      <c r="AF29" s="1206"/>
      <c r="AG29" s="1206"/>
      <c r="AH29" s="1206"/>
      <c r="AI29" s="1206"/>
      <c r="AJ29" s="1207"/>
      <c r="AK29" s="1192" t="str">
        <f>IF(OR(Y27=0,AK27=0),"",ROUNDUP(Y27/AK27,1))</f>
        <v/>
      </c>
      <c r="AL29" s="1193"/>
      <c r="AM29" s="1193"/>
      <c r="AN29" s="1194"/>
      <c r="AO29" s="221"/>
      <c r="AP29" s="221"/>
      <c r="AQ29" s="221"/>
      <c r="AR29" s="221"/>
      <c r="AS29" s="221"/>
      <c r="AT29" s="221"/>
    </row>
    <row r="30" spans="2:60" ht="31.5" customHeight="1">
      <c r="C30" s="174"/>
      <c r="D30" s="174"/>
      <c r="E30" s="174"/>
      <c r="P30" s="1215" t="s">
        <v>170</v>
      </c>
      <c r="Q30" s="1215"/>
      <c r="R30" s="1215"/>
      <c r="S30" s="1215"/>
      <c r="T30" s="1215"/>
      <c r="U30" s="1215"/>
      <c r="V30" s="1215"/>
      <c r="W30" s="1215"/>
      <c r="X30" s="1215"/>
      <c r="Y30" s="1216" t="str">
        <f>IF(Y28="","",IF(Y28&gt;=5,"3:1",IF(Y28&lt;4,"6:1","5:1")))</f>
        <v/>
      </c>
      <c r="Z30" s="1217"/>
      <c r="AA30" s="1217"/>
      <c r="AB30" s="1218"/>
      <c r="AC30" s="1189" t="s">
        <v>171</v>
      </c>
      <c r="AD30" s="1190"/>
      <c r="AE30" s="1190"/>
      <c r="AF30" s="1190"/>
      <c r="AG30" s="1190"/>
      <c r="AH30" s="1190"/>
      <c r="AI30" s="1190"/>
      <c r="AJ30" s="1191"/>
      <c r="AK30" s="1219" t="str">
        <f>IF(AK27=0,"",IF(AD7=TRUE,IF(Y27/AK27&lt;=1.5,"(Ⅰ) に該当",IF(Y27/AK27&lt;=1.7,"(Ⅱ) に該当",IF(Y27/AK27&lt;=2,"(Ⅲ) に該当",IF(Y27/AK27&lt;=2.5,"(Ⅳ) に該当","非該当")))),IF(AND(Y29&gt;=0.6,Y27/AK27&lt;=1.5),"(Ⅰ) に該当",IF(AND(Y29&gt;=0.6,Y27/AK27&lt;=1.7),"(Ⅱ) に該当",IF(AND(Y29&gt;=0.5,Y27/AK27&lt;=2),"(Ⅲ) に該当",IF(Y27/AK27&lt;=2.5,"(Ⅳ) に該当","非該当"))))))</f>
        <v/>
      </c>
      <c r="AL30" s="1220"/>
      <c r="AM30" s="1220"/>
      <c r="AN30" s="1221"/>
      <c r="AO30" s="221"/>
      <c r="AP30" s="221"/>
      <c r="AQ30" s="221"/>
      <c r="AR30" s="221"/>
      <c r="AS30" s="221"/>
      <c r="AT30" s="222"/>
    </row>
    <row r="31" spans="2:60" ht="31.5" customHeight="1">
      <c r="C31" s="174"/>
      <c r="D31" s="221"/>
      <c r="E31" s="221"/>
      <c r="F31" s="221"/>
      <c r="G31" s="221"/>
      <c r="H31" s="221"/>
      <c r="I31" s="221"/>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2"/>
      <c r="AL31" s="222"/>
      <c r="AM31" s="222"/>
      <c r="AN31" s="222"/>
      <c r="AO31" s="222"/>
      <c r="AP31" s="222"/>
      <c r="AQ31" s="222"/>
      <c r="AR31" s="222"/>
      <c r="AS31" s="222"/>
      <c r="AT31" s="222"/>
    </row>
    <row r="32" spans="2:60" s="225" customFormat="1" ht="31.5" hidden="1" customHeight="1">
      <c r="D32" s="226"/>
      <c r="E32" s="226"/>
      <c r="F32" s="226"/>
      <c r="G32" s="226"/>
      <c r="H32" s="226"/>
      <c r="I32" s="226"/>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V32" s="228"/>
    </row>
    <row r="33" spans="2:53" s="225" customFormat="1" ht="31.5" hidden="1" customHeight="1">
      <c r="B33" s="226"/>
      <c r="C33" s="226"/>
      <c r="D33" s="226"/>
      <c r="E33" s="226"/>
      <c r="F33" s="226"/>
      <c r="G33" s="226"/>
      <c r="H33" s="227"/>
      <c r="I33" s="227"/>
      <c r="J33" s="227"/>
      <c r="K33" s="227"/>
      <c r="L33" s="227"/>
      <c r="M33" s="227"/>
      <c r="N33" s="227"/>
      <c r="O33" s="227"/>
      <c r="P33" s="227"/>
      <c r="Q33" s="227"/>
      <c r="R33" s="227"/>
      <c r="S33" s="229"/>
      <c r="T33" s="230"/>
      <c r="U33" s="231"/>
      <c r="V33" s="231"/>
      <c r="W33" s="231"/>
      <c r="X33" s="231"/>
      <c r="Y33" s="231"/>
      <c r="Z33" s="231"/>
      <c r="AA33" s="231"/>
      <c r="AB33" s="231"/>
      <c r="AC33" s="231"/>
      <c r="AD33" s="231"/>
      <c r="AE33" s="231"/>
      <c r="AF33" s="232"/>
      <c r="AG33" s="232"/>
      <c r="AH33" s="232"/>
      <c r="AI33" s="232"/>
      <c r="AJ33" s="232"/>
      <c r="AK33" s="231"/>
      <c r="AL33" s="231"/>
      <c r="AM33" s="232"/>
      <c r="AN33" s="232"/>
      <c r="AO33" s="232"/>
      <c r="AP33" s="232"/>
      <c r="AQ33" s="232"/>
      <c r="AR33" s="232"/>
      <c r="AS33" s="232"/>
      <c r="AT33" s="232"/>
      <c r="AU33" s="233"/>
      <c r="AV33" s="231"/>
      <c r="AW33" s="233"/>
      <c r="AX33" s="233"/>
      <c r="AY33" s="233"/>
      <c r="AZ33" s="233"/>
      <c r="BA33" s="234"/>
    </row>
    <row r="34" spans="2:53" s="225" customFormat="1" hidden="1">
      <c r="B34" s="226"/>
      <c r="C34" s="226"/>
      <c r="D34" s="226"/>
      <c r="E34" s="226"/>
      <c r="F34" s="226"/>
      <c r="G34" s="226">
        <v>23</v>
      </c>
      <c r="H34" s="227">
        <v>1</v>
      </c>
      <c r="I34" s="227"/>
      <c r="J34" s="227"/>
      <c r="K34" s="227"/>
      <c r="L34" s="227"/>
      <c r="M34" s="227"/>
      <c r="N34" s="227"/>
      <c r="O34" s="227"/>
      <c r="P34" s="227"/>
      <c r="Q34" s="228"/>
      <c r="R34" s="227"/>
      <c r="S34" s="235"/>
      <c r="T34" s="236" t="s">
        <v>172</v>
      </c>
      <c r="U34" s="227"/>
      <c r="V34" s="227"/>
      <c r="W34" s="228"/>
      <c r="AT34" s="227"/>
      <c r="AV34" s="228"/>
      <c r="BA34" s="237"/>
    </row>
    <row r="35" spans="2:53" s="225" customFormat="1" hidden="1">
      <c r="B35" s="226"/>
      <c r="C35" s="226"/>
      <c r="D35" s="226"/>
      <c r="E35" s="226"/>
      <c r="F35" s="226"/>
      <c r="G35" s="226">
        <v>24</v>
      </c>
      <c r="H35" s="227">
        <v>2</v>
      </c>
      <c r="I35" s="227"/>
      <c r="J35" s="227"/>
      <c r="K35" s="227"/>
      <c r="L35" s="227"/>
      <c r="M35" s="227"/>
      <c r="N35" s="227"/>
      <c r="O35" s="227"/>
      <c r="P35" s="227"/>
      <c r="Q35" s="228"/>
      <c r="R35" s="227"/>
      <c r="S35" s="235"/>
      <c r="T35" s="227"/>
      <c r="U35" s="227"/>
      <c r="V35" s="227"/>
      <c r="W35" s="236" t="s">
        <v>173</v>
      </c>
      <c r="X35" s="236"/>
      <c r="Y35" s="236"/>
      <c r="Z35" s="236"/>
      <c r="AA35" s="236"/>
      <c r="AB35" s="236"/>
      <c r="AC35" s="236"/>
      <c r="AD35" s="236"/>
      <c r="AE35" s="236"/>
      <c r="AF35" s="236"/>
      <c r="AG35" s="236"/>
      <c r="AH35" s="236"/>
      <c r="AI35" s="236"/>
      <c r="AJ35" s="236"/>
      <c r="AK35" s="236"/>
      <c r="AL35" s="236"/>
      <c r="AM35" s="236"/>
      <c r="AN35" s="236"/>
      <c r="AO35" s="236"/>
      <c r="AP35" s="1213" t="e">
        <f>Y27/AK27&lt;=1.7</f>
        <v>#VALUE!</v>
      </c>
      <c r="AQ35" s="1213"/>
      <c r="AR35" s="1213"/>
      <c r="AS35" s="236"/>
      <c r="AT35" s="227"/>
      <c r="AV35" s="228"/>
      <c r="BA35" s="237"/>
    </row>
    <row r="36" spans="2:53" s="225" customFormat="1" hidden="1">
      <c r="B36" s="226"/>
      <c r="C36" s="226"/>
      <c r="D36" s="226"/>
      <c r="E36" s="226"/>
      <c r="F36" s="226"/>
      <c r="G36" s="226">
        <v>25</v>
      </c>
      <c r="H36" s="227">
        <v>3</v>
      </c>
      <c r="I36" s="227"/>
      <c r="J36" s="227"/>
      <c r="K36" s="227"/>
      <c r="L36" s="227"/>
      <c r="M36" s="227"/>
      <c r="N36" s="227"/>
      <c r="O36" s="227"/>
      <c r="P36" s="227"/>
      <c r="Q36" s="228"/>
      <c r="R36" s="227"/>
      <c r="S36" s="235"/>
      <c r="T36" s="227"/>
      <c r="U36" s="227"/>
      <c r="V36" s="227"/>
      <c r="W36" s="236" t="s">
        <v>174</v>
      </c>
      <c r="X36" s="236"/>
      <c r="Y36" s="236"/>
      <c r="Z36" s="236"/>
      <c r="AA36" s="236"/>
      <c r="AB36" s="236"/>
      <c r="AC36" s="236"/>
      <c r="AD36" s="236"/>
      <c r="AE36" s="236"/>
      <c r="AF36" s="236"/>
      <c r="AG36" s="236"/>
      <c r="AH36" s="236"/>
      <c r="AI36" s="236"/>
      <c r="AJ36" s="236"/>
      <c r="AK36" s="236"/>
      <c r="AL36" s="236"/>
      <c r="AM36" s="236"/>
      <c r="AN36" s="236"/>
      <c r="AO36" s="236"/>
      <c r="AP36" s="1213" t="e">
        <f>Y27/AK27&lt;=2</f>
        <v>#VALUE!</v>
      </c>
      <c r="AQ36" s="1213"/>
      <c r="AR36" s="1213"/>
      <c r="AS36" s="236"/>
      <c r="AT36" s="227"/>
      <c r="AV36" s="228"/>
      <c r="BA36" s="237"/>
    </row>
    <row r="37" spans="2:53" s="225" customFormat="1" hidden="1">
      <c r="B37" s="226"/>
      <c r="C37" s="226"/>
      <c r="D37" s="226"/>
      <c r="E37" s="226"/>
      <c r="F37" s="226"/>
      <c r="G37" s="226"/>
      <c r="H37" s="227">
        <v>4</v>
      </c>
      <c r="I37" s="227"/>
      <c r="J37" s="227"/>
      <c r="K37" s="227"/>
      <c r="L37" s="227"/>
      <c r="M37" s="227"/>
      <c r="N37" s="227"/>
      <c r="O37" s="227"/>
      <c r="P37" s="227"/>
      <c r="Q37" s="228"/>
      <c r="R37" s="227"/>
      <c r="S37" s="235"/>
      <c r="T37" s="227"/>
      <c r="U37" s="227"/>
      <c r="V37" s="227"/>
      <c r="W37" s="236" t="s">
        <v>175</v>
      </c>
      <c r="X37" s="236"/>
      <c r="Y37" s="236"/>
      <c r="Z37" s="236"/>
      <c r="AA37" s="236"/>
      <c r="AB37" s="236"/>
      <c r="AC37" s="236"/>
      <c r="AD37" s="236"/>
      <c r="AE37" s="236"/>
      <c r="AF37" s="236"/>
      <c r="AG37" s="236"/>
      <c r="AH37" s="236"/>
      <c r="AI37" s="236"/>
      <c r="AJ37" s="236"/>
      <c r="AK37" s="236"/>
      <c r="AL37" s="236"/>
      <c r="AM37" s="236"/>
      <c r="AN37" s="236"/>
      <c r="AO37" s="236"/>
      <c r="AP37" s="1213" t="e">
        <f>Y27/AK27&lt;=2.5</f>
        <v>#VALUE!</v>
      </c>
      <c r="AQ37" s="1213"/>
      <c r="AR37" s="1213"/>
      <c r="AS37" s="236"/>
      <c r="AT37" s="227"/>
      <c r="AV37" s="228"/>
      <c r="BA37" s="237"/>
    </row>
    <row r="38" spans="2:53" s="225" customFormat="1" hidden="1">
      <c r="B38" s="226"/>
      <c r="C38" s="226"/>
      <c r="D38" s="226"/>
      <c r="E38" s="226"/>
      <c r="F38" s="226"/>
      <c r="G38" s="226"/>
      <c r="H38" s="227">
        <v>5</v>
      </c>
      <c r="I38" s="227"/>
      <c r="J38" s="227"/>
      <c r="K38" s="227"/>
      <c r="L38" s="227"/>
      <c r="M38" s="227"/>
      <c r="N38" s="227"/>
      <c r="O38" s="227"/>
      <c r="P38" s="227"/>
      <c r="Q38" s="228"/>
      <c r="R38" s="227"/>
      <c r="S38" s="235"/>
      <c r="T38" s="227"/>
      <c r="U38" s="227"/>
      <c r="V38" s="227"/>
      <c r="W38" s="236"/>
      <c r="X38" s="236"/>
      <c r="Y38" s="236"/>
      <c r="Z38" s="236"/>
      <c r="AA38" s="236"/>
      <c r="AB38" s="236"/>
      <c r="AC38" s="236"/>
      <c r="AD38" s="236"/>
      <c r="AE38" s="236"/>
      <c r="AF38" s="236"/>
      <c r="AG38" s="236"/>
      <c r="AH38" s="236"/>
      <c r="AI38" s="236"/>
      <c r="AJ38" s="236"/>
      <c r="AK38" s="236"/>
      <c r="AL38" s="236"/>
      <c r="AM38" s="236"/>
      <c r="AN38" s="236"/>
      <c r="AO38" s="236"/>
      <c r="AP38" s="236"/>
      <c r="AQ38" s="236"/>
      <c r="AR38" s="236"/>
      <c r="AS38" s="236"/>
      <c r="AT38" s="227"/>
      <c r="AV38" s="228"/>
      <c r="BA38" s="237"/>
    </row>
    <row r="39" spans="2:53" s="225" customFormat="1" hidden="1">
      <c r="C39" s="228"/>
      <c r="D39" s="228"/>
      <c r="E39" s="228"/>
      <c r="F39" s="228"/>
      <c r="G39" s="228"/>
      <c r="H39" s="227">
        <v>6</v>
      </c>
      <c r="I39" s="228"/>
      <c r="J39" s="228"/>
      <c r="K39" s="228"/>
      <c r="L39" s="228"/>
      <c r="M39" s="228"/>
      <c r="N39" s="228"/>
      <c r="O39" s="228"/>
      <c r="P39" s="228"/>
      <c r="Q39" s="228"/>
      <c r="R39" s="228"/>
      <c r="S39" s="238"/>
      <c r="T39" s="228"/>
      <c r="U39" s="228"/>
      <c r="V39" s="228"/>
      <c r="W39" s="228"/>
      <c r="X39" s="228"/>
      <c r="Y39" s="228"/>
      <c r="Z39" s="228"/>
      <c r="AA39" s="228"/>
      <c r="AB39" s="228"/>
      <c r="AC39" s="228"/>
      <c r="AD39" s="228"/>
      <c r="AE39" s="228"/>
      <c r="AF39" s="228"/>
      <c r="AV39" s="228"/>
      <c r="BA39" s="237"/>
    </row>
    <row r="40" spans="2:53" s="225" customFormat="1" ht="13.5" hidden="1" customHeight="1">
      <c r="B40" s="226"/>
      <c r="C40" s="226"/>
      <c r="D40" s="226"/>
      <c r="E40" s="226"/>
      <c r="F40" s="226"/>
      <c r="G40" s="226"/>
      <c r="H40" s="227">
        <v>7</v>
      </c>
      <c r="I40" s="227"/>
      <c r="J40" s="227"/>
      <c r="K40" s="227"/>
      <c r="L40" s="227"/>
      <c r="M40" s="227"/>
      <c r="N40" s="227"/>
      <c r="O40" s="227"/>
      <c r="P40" s="227"/>
      <c r="Q40" s="228"/>
      <c r="R40" s="227"/>
      <c r="S40" s="235"/>
      <c r="T40" s="225" t="s">
        <v>176</v>
      </c>
      <c r="U40" s="227"/>
      <c r="V40" s="227"/>
      <c r="W40" s="228"/>
      <c r="AT40" s="227"/>
      <c r="AV40" s="228"/>
      <c r="BA40" s="237"/>
    </row>
    <row r="41" spans="2:53" s="225" customFormat="1" hidden="1">
      <c r="B41" s="226"/>
      <c r="C41" s="226"/>
      <c r="D41" s="226"/>
      <c r="E41" s="226"/>
      <c r="F41" s="226"/>
      <c r="G41" s="226"/>
      <c r="H41" s="227">
        <v>8</v>
      </c>
      <c r="I41" s="227"/>
      <c r="J41" s="227"/>
      <c r="K41" s="227"/>
      <c r="L41" s="227"/>
      <c r="M41" s="227"/>
      <c r="N41" s="227"/>
      <c r="O41" s="227"/>
      <c r="P41" s="227"/>
      <c r="Q41" s="228"/>
      <c r="R41" s="227"/>
      <c r="S41" s="235"/>
      <c r="T41" s="227"/>
      <c r="U41" s="227"/>
      <c r="V41" s="227"/>
      <c r="W41" s="236" t="s">
        <v>177</v>
      </c>
      <c r="X41" s="236"/>
      <c r="Y41" s="236"/>
      <c r="Z41" s="236"/>
      <c r="AA41" s="236"/>
      <c r="AB41" s="236"/>
      <c r="AC41" s="236"/>
      <c r="AD41" s="236"/>
      <c r="AE41" s="236"/>
      <c r="AF41" s="236"/>
      <c r="AG41" s="236"/>
      <c r="AH41" s="236"/>
      <c r="AI41" s="236"/>
      <c r="AJ41" s="236"/>
      <c r="AK41" s="236"/>
      <c r="AL41" s="236"/>
      <c r="AM41" s="236"/>
      <c r="AN41" s="236"/>
      <c r="AO41" s="236"/>
      <c r="AP41" s="236"/>
      <c r="AQ41" s="236"/>
      <c r="AR41" s="236"/>
      <c r="AS41" s="236"/>
      <c r="AT41" s="227"/>
      <c r="AV41" s="228"/>
      <c r="AZ41" s="245" t="e">
        <f>AND(Y29&gt;=0.6,Y27/AK27&lt;=1.7)</f>
        <v>#VALUE!</v>
      </c>
      <c r="BA41" s="237"/>
    </row>
    <row r="42" spans="2:53" s="225" customFormat="1" hidden="1">
      <c r="B42" s="226"/>
      <c r="C42" s="226"/>
      <c r="D42" s="226"/>
      <c r="E42" s="226"/>
      <c r="F42" s="226"/>
      <c r="G42" s="226"/>
      <c r="H42" s="227">
        <v>9</v>
      </c>
      <c r="I42" s="227"/>
      <c r="J42" s="227"/>
      <c r="K42" s="227"/>
      <c r="L42" s="227"/>
      <c r="M42" s="227"/>
      <c r="N42" s="227"/>
      <c r="O42" s="227"/>
      <c r="P42" s="227"/>
      <c r="Q42" s="228"/>
      <c r="R42" s="227"/>
      <c r="S42" s="235"/>
      <c r="T42" s="227"/>
      <c r="U42" s="227"/>
      <c r="V42" s="227"/>
      <c r="W42" s="236" t="s">
        <v>178</v>
      </c>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27"/>
      <c r="AV42" s="228"/>
      <c r="AZ42" s="245" t="e">
        <f>AND(Y29&gt;=0.5,Y27/AK27&lt;=2)</f>
        <v>#VALUE!</v>
      </c>
      <c r="BA42" s="237"/>
    </row>
    <row r="43" spans="2:53" s="225" customFormat="1" hidden="1">
      <c r="B43" s="226"/>
      <c r="C43" s="226"/>
      <c r="D43" s="226"/>
      <c r="E43" s="226"/>
      <c r="F43" s="226"/>
      <c r="G43" s="226"/>
      <c r="H43" s="227">
        <v>10</v>
      </c>
      <c r="I43" s="227"/>
      <c r="J43" s="227"/>
      <c r="K43" s="227"/>
      <c r="L43" s="227"/>
      <c r="M43" s="227"/>
      <c r="N43" s="227"/>
      <c r="O43" s="227"/>
      <c r="P43" s="227"/>
      <c r="Q43" s="228"/>
      <c r="R43" s="227"/>
      <c r="S43" s="235"/>
      <c r="T43" s="227"/>
      <c r="U43" s="227"/>
      <c r="V43" s="227"/>
      <c r="W43" s="236" t="s">
        <v>175</v>
      </c>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27"/>
      <c r="AV43" s="228"/>
      <c r="AZ43" s="245" t="e">
        <f>Y27/AK27&lt;=2.5</f>
        <v>#VALUE!</v>
      </c>
      <c r="BA43" s="237"/>
    </row>
    <row r="44" spans="2:53" s="225" customFormat="1" hidden="1">
      <c r="B44" s="226"/>
      <c r="C44" s="226"/>
      <c r="D44" s="226"/>
      <c r="E44" s="226"/>
      <c r="F44" s="226"/>
      <c r="G44" s="226"/>
      <c r="H44" s="227">
        <v>11</v>
      </c>
      <c r="I44" s="227"/>
      <c r="J44" s="227"/>
      <c r="K44" s="227"/>
      <c r="L44" s="227"/>
      <c r="M44" s="227"/>
      <c r="N44" s="227"/>
      <c r="O44" s="227"/>
      <c r="P44" s="227"/>
      <c r="Q44" s="228"/>
      <c r="R44" s="227"/>
      <c r="S44" s="235"/>
      <c r="T44" s="227"/>
      <c r="U44" s="227"/>
      <c r="V44" s="227"/>
      <c r="W44" s="236"/>
      <c r="X44" s="236"/>
      <c r="Y44" s="236"/>
      <c r="Z44" s="236"/>
      <c r="AA44" s="236"/>
      <c r="AB44" s="236"/>
      <c r="AC44" s="236"/>
      <c r="AD44" s="236"/>
      <c r="AE44" s="236"/>
      <c r="AF44" s="236"/>
      <c r="AG44" s="236"/>
      <c r="AH44" s="236"/>
      <c r="AI44" s="236"/>
      <c r="AJ44" s="236"/>
      <c r="AK44" s="236"/>
      <c r="AL44" s="236"/>
      <c r="AM44" s="236"/>
      <c r="AN44" s="236"/>
      <c r="AO44" s="236"/>
      <c r="AP44" s="236"/>
      <c r="AQ44" s="236"/>
      <c r="AR44" s="236"/>
      <c r="AS44" s="236"/>
      <c r="AT44" s="227"/>
      <c r="AV44" s="228"/>
      <c r="BA44" s="237"/>
    </row>
    <row r="45" spans="2:53" s="225" customFormat="1" hidden="1">
      <c r="B45" s="226"/>
      <c r="C45" s="226"/>
      <c r="D45" s="226"/>
      <c r="E45" s="226"/>
      <c r="F45" s="226"/>
      <c r="G45" s="226"/>
      <c r="H45" s="227">
        <v>12</v>
      </c>
      <c r="I45" s="227"/>
      <c r="J45" s="227"/>
      <c r="K45" s="227"/>
      <c r="L45" s="227"/>
      <c r="M45" s="227"/>
      <c r="N45" s="227"/>
      <c r="O45" s="227"/>
      <c r="P45" s="227"/>
      <c r="Q45" s="228"/>
      <c r="R45" s="227"/>
      <c r="S45" s="235"/>
      <c r="T45" s="227"/>
      <c r="U45" s="227"/>
      <c r="V45" s="227"/>
      <c r="W45" s="225" t="s">
        <v>179</v>
      </c>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27"/>
      <c r="AV45" s="228"/>
      <c r="BA45" s="237"/>
    </row>
    <row r="46" spans="2:53" s="225" customFormat="1" hidden="1">
      <c r="B46" s="226"/>
      <c r="C46" s="226"/>
      <c r="D46" s="226"/>
      <c r="E46" s="226"/>
      <c r="F46" s="226"/>
      <c r="G46" s="226"/>
      <c r="H46" s="227"/>
      <c r="I46" s="227"/>
      <c r="J46" s="227"/>
      <c r="K46" s="227"/>
      <c r="L46" s="227"/>
      <c r="M46" s="227"/>
      <c r="N46" s="227"/>
      <c r="O46" s="227"/>
      <c r="P46" s="227"/>
      <c r="Q46" s="228"/>
      <c r="R46" s="227"/>
      <c r="S46" s="235"/>
      <c r="T46" s="227"/>
      <c r="U46" s="227"/>
      <c r="V46" s="227"/>
      <c r="W46" s="225" t="s">
        <v>180</v>
      </c>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27"/>
      <c r="AV46" s="228"/>
      <c r="BA46" s="237"/>
    </row>
    <row r="47" spans="2:53" s="225" customFormat="1" hidden="1">
      <c r="B47" s="226"/>
      <c r="C47" s="226"/>
      <c r="D47" s="226"/>
      <c r="E47" s="226"/>
      <c r="H47" s="227"/>
      <c r="I47" s="228"/>
      <c r="J47" s="228"/>
      <c r="K47" s="228"/>
      <c r="L47" s="228"/>
      <c r="M47" s="228"/>
      <c r="N47" s="228"/>
      <c r="O47" s="228"/>
      <c r="P47" s="228"/>
      <c r="Q47" s="228"/>
      <c r="R47" s="228"/>
      <c r="S47" s="238"/>
      <c r="T47" s="228"/>
      <c r="U47" s="228"/>
      <c r="V47" s="228"/>
      <c r="W47" s="236" t="s">
        <v>181</v>
      </c>
      <c r="X47" s="228"/>
      <c r="Y47" s="228"/>
      <c r="Z47" s="1214" t="b">
        <f>AD7</f>
        <v>1</v>
      </c>
      <c r="AA47" s="1214"/>
      <c r="AB47" s="1214"/>
      <c r="AC47" s="228"/>
      <c r="AD47" s="228"/>
      <c r="AE47" s="228"/>
      <c r="AF47" s="228"/>
      <c r="AG47" s="228"/>
      <c r="AH47" s="228"/>
      <c r="AI47" s="227"/>
      <c r="AJ47" s="227"/>
      <c r="AK47" s="227"/>
      <c r="AL47" s="227"/>
      <c r="AM47" s="227"/>
      <c r="AN47" s="228"/>
      <c r="AO47" s="227"/>
      <c r="AP47" s="227"/>
      <c r="AQ47" s="227"/>
      <c r="AR47" s="227"/>
      <c r="AS47" s="227"/>
      <c r="AT47" s="228"/>
      <c r="AU47" s="228"/>
      <c r="AV47" s="228"/>
      <c r="AW47" s="228"/>
      <c r="BA47" s="237"/>
    </row>
    <row r="48" spans="2:53" s="225" customFormat="1" hidden="1">
      <c r="H48" s="228"/>
      <c r="I48" s="228"/>
      <c r="J48" s="228"/>
      <c r="K48" s="228"/>
      <c r="L48" s="228"/>
      <c r="M48" s="228"/>
      <c r="N48" s="228"/>
      <c r="O48" s="228"/>
      <c r="P48" s="228"/>
      <c r="Q48" s="228"/>
      <c r="R48" s="228"/>
      <c r="S48" s="23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V48" s="228"/>
      <c r="BA48" s="237"/>
    </row>
    <row r="49" spans="2:53" s="225" customFormat="1" hidden="1">
      <c r="H49" s="228"/>
      <c r="I49" s="228"/>
      <c r="J49" s="228"/>
      <c r="K49" s="228"/>
      <c r="L49" s="228"/>
      <c r="M49" s="228"/>
      <c r="N49" s="228"/>
      <c r="O49" s="228"/>
      <c r="P49" s="228"/>
      <c r="Q49" s="228"/>
      <c r="R49" s="228"/>
      <c r="S49" s="23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V49" s="228"/>
      <c r="BA49" s="237"/>
    </row>
    <row r="50" spans="2:53" s="225" customFormat="1" hidden="1">
      <c r="B50" s="226"/>
      <c r="C50" s="226"/>
      <c r="D50" s="226"/>
      <c r="E50" s="226"/>
      <c r="F50" s="226"/>
      <c r="G50" s="226"/>
      <c r="H50" s="227"/>
      <c r="I50" s="227"/>
      <c r="J50" s="227"/>
      <c r="K50" s="227"/>
      <c r="L50" s="227"/>
      <c r="M50" s="227"/>
      <c r="N50" s="227"/>
      <c r="O50" s="227"/>
      <c r="P50" s="227"/>
      <c r="Q50" s="227"/>
      <c r="R50" s="227"/>
      <c r="S50" s="235"/>
      <c r="T50" s="236" t="s">
        <v>181</v>
      </c>
      <c r="U50" s="228"/>
      <c r="V50" s="228"/>
      <c r="W50" s="1214" t="b">
        <f>AD7</f>
        <v>1</v>
      </c>
      <c r="X50" s="1214"/>
      <c r="Y50" s="1214"/>
      <c r="Z50" s="228"/>
      <c r="AA50" s="228"/>
      <c r="AB50" s="228"/>
      <c r="AC50" s="228"/>
      <c r="AD50" s="228"/>
      <c r="AE50" s="228"/>
      <c r="AF50" s="227"/>
      <c r="AG50" s="227"/>
      <c r="AH50" s="227"/>
      <c r="AI50" s="227"/>
      <c r="AJ50" s="227"/>
      <c r="AK50" s="228"/>
      <c r="AL50" s="228"/>
      <c r="AM50" s="227"/>
      <c r="AN50" s="227"/>
      <c r="AO50" s="227"/>
      <c r="AP50" s="227"/>
      <c r="AQ50" s="227"/>
      <c r="AR50" s="227"/>
      <c r="AS50" s="227"/>
      <c r="AT50" s="227"/>
      <c r="AV50" s="228"/>
      <c r="BA50" s="237"/>
    </row>
    <row r="51" spans="2:53" s="225" customFormat="1" ht="18" hidden="1" customHeight="1">
      <c r="B51" s="226"/>
      <c r="C51" s="226"/>
      <c r="D51" s="226"/>
      <c r="E51" s="226"/>
      <c r="F51" s="226"/>
      <c r="G51" s="226"/>
      <c r="H51" s="227"/>
      <c r="I51" s="227"/>
      <c r="J51" s="227"/>
      <c r="K51" s="227"/>
      <c r="L51" s="227"/>
      <c r="M51" s="227"/>
      <c r="N51" s="227"/>
      <c r="O51" s="227"/>
      <c r="P51" s="227"/>
      <c r="Q51" s="227"/>
      <c r="R51" s="227"/>
      <c r="S51" s="235"/>
      <c r="T51" s="225" t="s">
        <v>179</v>
      </c>
      <c r="U51" s="236"/>
      <c r="V51" s="236"/>
      <c r="W51" s="236"/>
      <c r="X51" s="236"/>
      <c r="Y51" s="236"/>
      <c r="Z51" s="236"/>
      <c r="AA51" s="236"/>
      <c r="AB51" s="236"/>
      <c r="AC51" s="236"/>
      <c r="AD51" s="236"/>
      <c r="AE51" s="236"/>
      <c r="AF51" s="236"/>
      <c r="AG51" s="236"/>
      <c r="AH51" s="236"/>
      <c r="AI51" s="236"/>
      <c r="AJ51" s="236"/>
      <c r="AK51" s="227"/>
      <c r="AL51" s="227"/>
      <c r="AM51" s="227"/>
      <c r="AN51" s="227"/>
      <c r="AO51" s="227"/>
      <c r="AP51" s="227"/>
      <c r="AQ51" s="227"/>
      <c r="AR51" s="227"/>
      <c r="AS51" s="227"/>
      <c r="AT51" s="227"/>
      <c r="AV51" s="228"/>
      <c r="BA51" s="237"/>
    </row>
    <row r="52" spans="2:53" s="225" customFormat="1" hidden="1">
      <c r="B52" s="226"/>
      <c r="C52" s="226"/>
      <c r="D52" s="226"/>
      <c r="E52" s="226"/>
      <c r="F52" s="226"/>
      <c r="G52" s="226"/>
      <c r="H52" s="227"/>
      <c r="I52" s="227"/>
      <c r="J52" s="227"/>
      <c r="K52" s="227"/>
      <c r="L52" s="227"/>
      <c r="M52" s="227"/>
      <c r="N52" s="227"/>
      <c r="O52" s="227"/>
      <c r="P52" s="227"/>
      <c r="Q52" s="227"/>
      <c r="R52" s="227"/>
      <c r="S52" s="235"/>
      <c r="T52" s="225" t="s">
        <v>182</v>
      </c>
      <c r="U52" s="236"/>
      <c r="V52" s="236"/>
      <c r="W52" s="236"/>
      <c r="X52" s="236"/>
      <c r="Y52" s="236"/>
      <c r="Z52" s="236"/>
      <c r="AA52" s="236"/>
      <c r="AB52" s="236"/>
      <c r="AC52" s="236"/>
      <c r="AD52" s="236"/>
      <c r="AE52" s="236"/>
      <c r="AF52" s="236"/>
      <c r="AG52" s="236"/>
      <c r="AH52" s="236"/>
      <c r="AI52" s="236"/>
      <c r="AJ52" s="236"/>
      <c r="AK52" s="227"/>
      <c r="AL52" s="227"/>
      <c r="AM52" s="227"/>
      <c r="AN52" s="227"/>
      <c r="AO52" s="227"/>
      <c r="AP52" s="227"/>
      <c r="AQ52" s="227"/>
      <c r="AR52" s="227"/>
      <c r="AS52" s="227"/>
      <c r="AT52" s="227"/>
      <c r="AV52" s="228"/>
      <c r="BA52" s="237"/>
    </row>
    <row r="53" spans="2:53" s="225" customFormat="1" hidden="1">
      <c r="H53" s="228"/>
      <c r="I53" s="228"/>
      <c r="J53" s="228"/>
      <c r="K53" s="228"/>
      <c r="L53" s="228"/>
      <c r="M53" s="228"/>
      <c r="N53" s="228"/>
      <c r="O53" s="228"/>
      <c r="P53" s="228"/>
      <c r="Q53" s="228"/>
      <c r="R53" s="228"/>
      <c r="S53" s="23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V53" s="228"/>
      <c r="BA53" s="237"/>
    </row>
    <row r="54" spans="2:53" s="225" customFormat="1" hidden="1">
      <c r="H54" s="228"/>
      <c r="I54" s="228"/>
      <c r="J54" s="228"/>
      <c r="K54" s="228"/>
      <c r="L54" s="228"/>
      <c r="M54" s="228"/>
      <c r="N54" s="228"/>
      <c r="O54" s="228"/>
      <c r="P54" s="228"/>
      <c r="Q54" s="228"/>
      <c r="R54" s="228"/>
      <c r="S54" s="239"/>
      <c r="T54" s="240"/>
      <c r="U54" s="240"/>
      <c r="V54" s="240"/>
      <c r="W54" s="240"/>
      <c r="X54" s="240"/>
      <c r="Y54" s="240"/>
      <c r="Z54" s="240"/>
      <c r="AA54" s="240"/>
      <c r="AB54" s="240"/>
      <c r="AC54" s="240"/>
      <c r="AD54" s="240"/>
      <c r="AE54" s="240"/>
      <c r="AF54" s="240"/>
      <c r="AG54" s="240"/>
      <c r="AH54" s="240"/>
      <c r="AI54" s="240"/>
      <c r="AJ54" s="240"/>
      <c r="AK54" s="240"/>
      <c r="AL54" s="240"/>
      <c r="AM54" s="240"/>
      <c r="AN54" s="240"/>
      <c r="AO54" s="240"/>
      <c r="AP54" s="240"/>
      <c r="AQ54" s="240"/>
      <c r="AR54" s="240"/>
      <c r="AS54" s="240"/>
      <c r="AT54" s="240"/>
      <c r="AU54" s="241"/>
      <c r="AV54" s="240"/>
      <c r="AW54" s="241"/>
      <c r="AX54" s="241"/>
      <c r="AY54" s="241"/>
      <c r="AZ54" s="241"/>
      <c r="BA54" s="242"/>
    </row>
    <row r="55" spans="2:53" s="225" customFormat="1" hidden="1">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V55" s="228"/>
    </row>
    <row r="56" spans="2:53" hidden="1">
      <c r="C56" s="174"/>
      <c r="D56" s="174"/>
      <c r="AG56" s="654"/>
      <c r="AH56" s="654"/>
      <c r="AI56" s="654"/>
      <c r="AJ56" s="654"/>
      <c r="AO56" s="654"/>
      <c r="AP56" s="654"/>
      <c r="AQ56" s="654"/>
      <c r="AR56" s="654"/>
      <c r="AS56" s="654"/>
      <c r="AT56" s="654"/>
    </row>
    <row r="57" spans="2:53" hidden="1">
      <c r="C57" s="174"/>
      <c r="D57" s="174"/>
      <c r="AG57" s="654"/>
      <c r="AH57" s="654"/>
      <c r="AI57" s="654"/>
      <c r="AJ57" s="654"/>
      <c r="AO57" s="654"/>
      <c r="AP57" s="654"/>
      <c r="AQ57" s="654"/>
      <c r="AR57" s="654"/>
      <c r="AS57" s="654"/>
      <c r="AT57" s="654"/>
    </row>
    <row r="58" spans="2:53">
      <c r="AG58" s="654"/>
      <c r="AH58" s="654"/>
      <c r="AI58" s="654"/>
      <c r="AJ58" s="654"/>
    </row>
    <row r="59" spans="2:53">
      <c r="AG59" s="654"/>
      <c r="AH59" s="654"/>
      <c r="AI59" s="654"/>
      <c r="AJ59" s="654"/>
    </row>
    <row r="60" spans="2:53">
      <c r="AG60" s="654"/>
      <c r="AH60" s="654"/>
      <c r="AI60" s="654"/>
      <c r="AJ60" s="654"/>
    </row>
    <row r="61" spans="2:53">
      <c r="AG61" s="654"/>
      <c r="AH61" s="654"/>
      <c r="AI61" s="654"/>
      <c r="AJ61" s="654"/>
    </row>
    <row r="62" spans="2:53">
      <c r="AG62" s="654"/>
      <c r="AH62" s="654"/>
      <c r="AI62" s="654"/>
      <c r="AJ62" s="654"/>
    </row>
    <row r="63" spans="2:53">
      <c r="AG63" s="654"/>
      <c r="AH63" s="654"/>
      <c r="AI63" s="654"/>
      <c r="AJ63" s="654"/>
    </row>
    <row r="64" spans="2:53">
      <c r="AG64" s="654"/>
      <c r="AH64" s="654"/>
      <c r="AI64" s="654"/>
      <c r="AJ64" s="654"/>
    </row>
    <row r="65" spans="33:36">
      <c r="AG65" s="654"/>
      <c r="AH65" s="654"/>
      <c r="AI65" s="654"/>
      <c r="AJ65" s="654"/>
    </row>
    <row r="66" spans="33:36">
      <c r="AG66" s="654"/>
      <c r="AH66" s="654"/>
    </row>
    <row r="67" spans="33:36">
      <c r="AG67" s="654"/>
      <c r="AH67" s="654"/>
    </row>
    <row r="68" spans="33:36">
      <c r="AG68" s="654"/>
      <c r="AH68" s="654"/>
    </row>
    <row r="69" spans="33:36">
      <c r="AG69" s="654"/>
      <c r="AH69" s="654"/>
    </row>
    <row r="70" spans="33:36">
      <c r="AG70" s="654"/>
      <c r="AH70" s="654"/>
    </row>
    <row r="71" spans="33:36">
      <c r="AG71" s="654"/>
      <c r="AH71" s="654"/>
    </row>
    <row r="72" spans="33:36">
      <c r="AG72" s="654"/>
      <c r="AH72" s="654"/>
    </row>
  </sheetData>
  <sheetProtection algorithmName="SHA-512" hashValue="xne8PhY0gNs3zy1ciOD323jOmET7ZM0VSIVOfJCMrnIM1AZMeA53BBd61THhpeUVhGDKaJ5fLQKY0MNqqwQ9JQ==" saltValue="jLQgJM5FyUvDKxLYpEvLjQ==" spinCount="100000" sheet="1" scenarios="1" formatCells="0" insertRows="0" deleteRows="0" autoFilter="0"/>
  <mergeCells count="212">
    <mergeCell ref="P29:X29"/>
    <mergeCell ref="Y29:AB29"/>
    <mergeCell ref="AC29:AJ29"/>
    <mergeCell ref="AK29:AN29"/>
    <mergeCell ref="AP37:AR37"/>
    <mergeCell ref="Z47:AB47"/>
    <mergeCell ref="W50:Y50"/>
    <mergeCell ref="P30:X30"/>
    <mergeCell ref="Y30:AB30"/>
    <mergeCell ref="AC30:AJ30"/>
    <mergeCell ref="AK30:AN30"/>
    <mergeCell ref="AP35:AR35"/>
    <mergeCell ref="AP36:AR36"/>
    <mergeCell ref="P27:X27"/>
    <mergeCell ref="Y27:AB27"/>
    <mergeCell ref="AC27:AJ27"/>
    <mergeCell ref="AK27:AN27"/>
    <mergeCell ref="AQ20:AR20"/>
    <mergeCell ref="P28:X28"/>
    <mergeCell ref="Y28:AB28"/>
    <mergeCell ref="AC28:AJ28"/>
    <mergeCell ref="AK28:AN28"/>
    <mergeCell ref="AP28:AS28"/>
    <mergeCell ref="AU20:AU26"/>
    <mergeCell ref="AG23:AH23"/>
    <mergeCell ref="AP23:AQ23"/>
    <mergeCell ref="AG24:AH24"/>
    <mergeCell ref="AP24:AQ24"/>
    <mergeCell ref="X20:Y20"/>
    <mergeCell ref="AA20:AB20"/>
    <mergeCell ref="AD20:AE20"/>
    <mergeCell ref="AG20:AH20"/>
    <mergeCell ref="AJ20:AK20"/>
    <mergeCell ref="AM20:AN20"/>
    <mergeCell ref="P26:X26"/>
    <mergeCell ref="Y26:AB26"/>
    <mergeCell ref="AC26:AJ26"/>
    <mergeCell ref="AK26:AN26"/>
    <mergeCell ref="B19:E19"/>
    <mergeCell ref="F19:G19"/>
    <mergeCell ref="I19:J19"/>
    <mergeCell ref="L19:M19"/>
    <mergeCell ref="O19:P19"/>
    <mergeCell ref="AJ19:AK19"/>
    <mergeCell ref="AM19:AN19"/>
    <mergeCell ref="AQ19:AR19"/>
    <mergeCell ref="B20:E20"/>
    <mergeCell ref="F20:G20"/>
    <mergeCell ref="I20:J20"/>
    <mergeCell ref="L20:M20"/>
    <mergeCell ref="O20:P20"/>
    <mergeCell ref="R20:S20"/>
    <mergeCell ref="U20:V20"/>
    <mergeCell ref="R19:S19"/>
    <mergeCell ref="U19:V19"/>
    <mergeCell ref="X19:Y19"/>
    <mergeCell ref="AA19:AB19"/>
    <mergeCell ref="AD19:AE19"/>
    <mergeCell ref="AG19:AH19"/>
    <mergeCell ref="AD17:AE17"/>
    <mergeCell ref="AG17:AH17"/>
    <mergeCell ref="AJ17:AK17"/>
    <mergeCell ref="AM17:AN17"/>
    <mergeCell ref="AD18:AE18"/>
    <mergeCell ref="AG18:AH18"/>
    <mergeCell ref="AJ18:AK18"/>
    <mergeCell ref="AM18:AN18"/>
    <mergeCell ref="AQ18:AR18"/>
    <mergeCell ref="B18:E18"/>
    <mergeCell ref="F18:G18"/>
    <mergeCell ref="I18:J18"/>
    <mergeCell ref="L18:M18"/>
    <mergeCell ref="O18:P18"/>
    <mergeCell ref="R18:S18"/>
    <mergeCell ref="U18:V18"/>
    <mergeCell ref="X18:Y18"/>
    <mergeCell ref="AA18:AB18"/>
    <mergeCell ref="B16:E16"/>
    <mergeCell ref="F16:G16"/>
    <mergeCell ref="I16:J16"/>
    <mergeCell ref="L16:M16"/>
    <mergeCell ref="O16:P16"/>
    <mergeCell ref="AJ16:AK16"/>
    <mergeCell ref="AM16:AN16"/>
    <mergeCell ref="AQ16:AR16"/>
    <mergeCell ref="B17:E17"/>
    <mergeCell ref="F17:G17"/>
    <mergeCell ref="I17:J17"/>
    <mergeCell ref="L17:M17"/>
    <mergeCell ref="O17:P17"/>
    <mergeCell ref="R17:S17"/>
    <mergeCell ref="U17:V17"/>
    <mergeCell ref="R16:S16"/>
    <mergeCell ref="U16:V16"/>
    <mergeCell ref="X16:Y16"/>
    <mergeCell ref="AA16:AB16"/>
    <mergeCell ref="AD16:AE16"/>
    <mergeCell ref="AG16:AH16"/>
    <mergeCell ref="AQ17:AR17"/>
    <mergeCell ref="X17:Y17"/>
    <mergeCell ref="AA17:AB17"/>
    <mergeCell ref="AD14:AE14"/>
    <mergeCell ref="AG14:AH14"/>
    <mergeCell ref="AJ14:AK14"/>
    <mergeCell ref="AM14:AN14"/>
    <mergeCell ref="AD15:AE15"/>
    <mergeCell ref="AG15:AH15"/>
    <mergeCell ref="AJ15:AK15"/>
    <mergeCell ref="AM15:AN15"/>
    <mergeCell ref="AQ15:AR15"/>
    <mergeCell ref="F15:G15"/>
    <mergeCell ref="I15:J15"/>
    <mergeCell ref="L15:M15"/>
    <mergeCell ref="O15:P15"/>
    <mergeCell ref="R15:S15"/>
    <mergeCell ref="U15:V15"/>
    <mergeCell ref="X15:Y15"/>
    <mergeCell ref="AA15:AB15"/>
    <mergeCell ref="X14:Y14"/>
    <mergeCell ref="AA14:AB14"/>
    <mergeCell ref="AM13:AN13"/>
    <mergeCell ref="AQ13:AR13"/>
    <mergeCell ref="AU13:AU19"/>
    <mergeCell ref="B14:E14"/>
    <mergeCell ref="F14:G14"/>
    <mergeCell ref="I14:J14"/>
    <mergeCell ref="L14:M14"/>
    <mergeCell ref="O14:P14"/>
    <mergeCell ref="R14:S14"/>
    <mergeCell ref="U14:V14"/>
    <mergeCell ref="U13:V13"/>
    <mergeCell ref="X13:Y13"/>
    <mergeCell ref="AA13:AB13"/>
    <mergeCell ref="AD13:AE13"/>
    <mergeCell ref="AG13:AH13"/>
    <mergeCell ref="AJ13:AK13"/>
    <mergeCell ref="B13:E13"/>
    <mergeCell ref="F13:G13"/>
    <mergeCell ref="I13:J13"/>
    <mergeCell ref="L13:M13"/>
    <mergeCell ref="O13:P13"/>
    <mergeCell ref="R13:S13"/>
    <mergeCell ref="AQ14:AR14"/>
    <mergeCell ref="B15:E15"/>
    <mergeCell ref="B12:E12"/>
    <mergeCell ref="F12:G12"/>
    <mergeCell ref="I12:J12"/>
    <mergeCell ref="L12:M12"/>
    <mergeCell ref="O12:P12"/>
    <mergeCell ref="R12:S12"/>
    <mergeCell ref="U12:V12"/>
    <mergeCell ref="X12:Y12"/>
    <mergeCell ref="U11:V11"/>
    <mergeCell ref="X11:Y11"/>
    <mergeCell ref="B11:E11"/>
    <mergeCell ref="F11:G11"/>
    <mergeCell ref="AJ10:AL10"/>
    <mergeCell ref="AM10:AO10"/>
    <mergeCell ref="AA12:AB12"/>
    <mergeCell ref="AD12:AE12"/>
    <mergeCell ref="AG12:AH12"/>
    <mergeCell ref="AJ12:AK12"/>
    <mergeCell ref="AM12:AN12"/>
    <mergeCell ref="AQ12:AR12"/>
    <mergeCell ref="AM11:AN11"/>
    <mergeCell ref="AQ11:AR11"/>
    <mergeCell ref="AA11:AB11"/>
    <mergeCell ref="AD11:AE11"/>
    <mergeCell ref="AG11:AH11"/>
    <mergeCell ref="AJ11:AK11"/>
    <mergeCell ref="U8:X8"/>
    <mergeCell ref="Y8:AC8"/>
    <mergeCell ref="I11:J11"/>
    <mergeCell ref="L11:M11"/>
    <mergeCell ref="O11:P11"/>
    <mergeCell ref="R11:S11"/>
    <mergeCell ref="AA10:AC10"/>
    <mergeCell ref="AD10:AF10"/>
    <mergeCell ref="AG10:AI10"/>
    <mergeCell ref="F10:H10"/>
    <mergeCell ref="I10:K10"/>
    <mergeCell ref="L10:N10"/>
    <mergeCell ref="O10:Q10"/>
    <mergeCell ref="R10:T10"/>
    <mergeCell ref="C8:K8"/>
    <mergeCell ref="L8:N8"/>
    <mergeCell ref="O8:Q8"/>
    <mergeCell ref="R8:T8"/>
    <mergeCell ref="AU6:AU12"/>
    <mergeCell ref="AD8:AH8"/>
    <mergeCell ref="Y9:AS9"/>
    <mergeCell ref="U10:W10"/>
    <mergeCell ref="X10:Z10"/>
    <mergeCell ref="F5:H5"/>
    <mergeCell ref="I5:J5"/>
    <mergeCell ref="K5:L5"/>
    <mergeCell ref="M5:N5"/>
    <mergeCell ref="O5:P5"/>
    <mergeCell ref="Q5:R5"/>
    <mergeCell ref="C7:K7"/>
    <mergeCell ref="L7:N7"/>
    <mergeCell ref="O7:X7"/>
    <mergeCell ref="Y7:AA7"/>
    <mergeCell ref="AB7:AC7"/>
    <mergeCell ref="AD7:AS7"/>
    <mergeCell ref="U5:V5"/>
    <mergeCell ref="W5:X5"/>
    <mergeCell ref="Y5:Z5"/>
    <mergeCell ref="AA5:AB5"/>
    <mergeCell ref="AC5:AS5"/>
    <mergeCell ref="AQ10:AS10"/>
    <mergeCell ref="B10:E10"/>
  </mergeCells>
  <phoneticPr fontId="3"/>
  <printOptions horizontalCentered="1"/>
  <pageMargins left="0.39370078740157483" right="0.39370078740157483" top="0.55118110236220474" bottom="0.19685039370078741" header="0.39370078740157483" footer="0.39370078740157483"/>
  <pageSetup paperSize="9" scale="67" orientation="landscape" r:id="rId1"/>
  <headerFooter alignWithMargins="0"/>
  <colBreaks count="1" manualBreakCount="1">
    <brk id="4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locked="0" defaultSize="0" autoFill="0" autoLine="0" autoPict="0" altText="障害者支援施設の昼間実施サービスとして行う生活介護_x000a_の場合は左の□にチェックを入れてください。">
                <anchor moveWithCells="1">
                  <from>
                    <xdr:col>29</xdr:col>
                    <xdr:colOff>28575</xdr:colOff>
                    <xdr:row>6</xdr:row>
                    <xdr:rowOff>28575</xdr:rowOff>
                  </from>
                  <to>
                    <xdr:col>44</xdr:col>
                    <xdr:colOff>371475</xdr:colOff>
                    <xdr:row>6</xdr:row>
                    <xdr:rowOff>361950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CC24A-F1AA-4963-8339-D9FB683C8FEB}">
  <sheetPr codeName="Sheet6">
    <pageSetUpPr fitToPage="1"/>
  </sheetPr>
  <dimension ref="A1:BA39"/>
  <sheetViews>
    <sheetView showGridLines="0" view="pageBreakPreview" zoomScaleNormal="80" zoomScaleSheetLayoutView="100" workbookViewId="0"/>
  </sheetViews>
  <sheetFormatPr defaultColWidth="9" defaultRowHeight="13.5"/>
  <cols>
    <col min="1" max="1" width="1.875" style="174" customWidth="1"/>
    <col min="2" max="2" width="19.125" style="174" customWidth="1"/>
    <col min="3" max="3" width="2.875" style="654" customWidth="1"/>
    <col min="4" max="4" width="3.125" style="654" customWidth="1"/>
    <col min="5" max="5" width="4.125" style="654" customWidth="1"/>
    <col min="6" max="7" width="3.125" style="654" customWidth="1"/>
    <col min="8" max="8" width="6.375" style="654" customWidth="1"/>
    <col min="9" max="10" width="3.125" style="654" customWidth="1"/>
    <col min="11" max="11" width="4.625" style="654" customWidth="1"/>
    <col min="12" max="13" width="3.125" style="654" customWidth="1"/>
    <col min="14" max="14" width="4.625" style="654" customWidth="1"/>
    <col min="15" max="16" width="3.125" style="654" customWidth="1"/>
    <col min="17" max="17" width="4.625" style="654" customWidth="1"/>
    <col min="18" max="19" width="3.125" style="654" customWidth="1"/>
    <col min="20" max="20" width="4.625" style="654" customWidth="1"/>
    <col min="21" max="22" width="3.125" style="654" customWidth="1"/>
    <col min="23" max="23" width="4.625" style="654" customWidth="1"/>
    <col min="24" max="25" width="3.125" style="654" customWidth="1"/>
    <col min="26" max="26" width="4.625" style="654" customWidth="1"/>
    <col min="27" max="28" width="3.125" style="654" customWidth="1"/>
    <col min="29" max="29" width="4.625" style="654" customWidth="1"/>
    <col min="30" max="31" width="3.125" style="654" customWidth="1"/>
    <col min="32" max="32" width="4.625" style="654" customWidth="1"/>
    <col min="33" max="34" width="3.125" style="174" customWidth="1"/>
    <col min="35" max="35" width="4.625" style="174" customWidth="1"/>
    <col min="36" max="37" width="3.125" style="174" customWidth="1"/>
    <col min="38" max="38" width="4.875" style="174" customWidth="1"/>
    <col min="39" max="40" width="3.125" style="174" customWidth="1"/>
    <col min="41" max="42" width="4.625" style="174" customWidth="1"/>
    <col min="43" max="43" width="4.125" style="174" customWidth="1"/>
    <col min="44" max="44" width="3.125" style="174" customWidth="1"/>
    <col min="45" max="45" width="7.375" style="174" customWidth="1"/>
    <col min="46" max="46" width="4" style="174" customWidth="1"/>
    <col min="47" max="16384" width="9" style="174"/>
  </cols>
  <sheetData>
    <row r="1" spans="1:53" s="253" customFormat="1" ht="22.5" customHeight="1">
      <c r="A1" s="246"/>
      <c r="B1" s="247"/>
      <c r="C1" s="1226"/>
      <c r="D1" s="1226"/>
      <c r="E1" s="1226"/>
      <c r="F1" s="248"/>
      <c r="G1" s="249" t="s">
        <v>183</v>
      </c>
      <c r="H1" s="249"/>
      <c r="I1" s="249"/>
      <c r="J1" s="249"/>
      <c r="K1" s="249"/>
      <c r="L1" s="249"/>
      <c r="M1" s="249"/>
      <c r="N1" s="249"/>
      <c r="O1" s="249"/>
      <c r="P1" s="249"/>
      <c r="Q1" s="249"/>
      <c r="R1" s="249"/>
      <c r="S1" s="249"/>
      <c r="T1" s="249"/>
      <c r="U1" s="249"/>
      <c r="V1" s="249"/>
      <c r="W1" s="249"/>
      <c r="X1" s="249"/>
      <c r="Y1" s="249"/>
      <c r="Z1" s="249"/>
      <c r="AA1" s="249"/>
      <c r="AB1" s="249"/>
      <c r="AC1" s="249"/>
      <c r="AD1" s="248"/>
      <c r="AE1" s="248"/>
      <c r="AF1" s="248"/>
      <c r="AG1" s="248"/>
      <c r="AH1" s="248"/>
      <c r="AI1" s="248"/>
      <c r="AJ1" s="248"/>
      <c r="AK1" s="248"/>
      <c r="AL1" s="250"/>
      <c r="AM1" s="250"/>
      <c r="AN1" s="250"/>
      <c r="AO1" s="250"/>
      <c r="AP1" s="251"/>
      <c r="AQ1" s="250"/>
      <c r="AR1" s="250"/>
      <c r="AS1" s="252"/>
      <c r="AT1" s="250"/>
    </row>
    <row r="2" spans="1:53" s="253" customFormat="1" ht="22.5" customHeight="1">
      <c r="A2" s="246"/>
      <c r="B2" s="247"/>
      <c r="C2" s="248"/>
      <c r="D2" s="248"/>
      <c r="E2" s="248"/>
      <c r="F2" s="248"/>
      <c r="G2" s="249"/>
      <c r="H2" s="249"/>
      <c r="I2" s="249"/>
      <c r="J2" s="249"/>
      <c r="K2" s="249"/>
      <c r="L2" s="249"/>
      <c r="M2" s="249"/>
      <c r="N2" s="249"/>
      <c r="O2" s="249"/>
      <c r="P2" s="249"/>
      <c r="Q2" s="249"/>
      <c r="R2" s="249"/>
      <c r="S2" s="249"/>
      <c r="T2" s="249"/>
      <c r="U2" s="249"/>
      <c r="V2" s="249"/>
      <c r="W2" s="249"/>
      <c r="X2" s="249"/>
      <c r="Y2" s="249"/>
      <c r="Z2" s="249"/>
      <c r="AA2" s="249"/>
      <c r="AB2" s="249"/>
      <c r="AC2" s="249"/>
      <c r="AD2" s="248"/>
      <c r="AE2" s="248"/>
      <c r="AF2" s="248"/>
      <c r="AG2" s="248"/>
      <c r="AH2" s="248"/>
      <c r="AI2" s="248"/>
      <c r="AJ2" s="248"/>
      <c r="AK2" s="248"/>
      <c r="AL2" s="250"/>
      <c r="AM2" s="250"/>
      <c r="AN2" s="250"/>
      <c r="AO2" s="250"/>
      <c r="AP2" s="251"/>
      <c r="AQ2" s="250"/>
      <c r="AR2" s="250"/>
      <c r="AS2" s="252"/>
      <c r="AT2" s="250"/>
    </row>
    <row r="3" spans="1:53" s="253" customFormat="1" ht="12" customHeight="1" thickBot="1">
      <c r="B3" s="247"/>
      <c r="C3" s="248"/>
      <c r="D3" s="248"/>
      <c r="E3" s="248"/>
      <c r="F3" s="248"/>
      <c r="G3" s="247"/>
      <c r="H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50"/>
      <c r="AM3" s="250"/>
      <c r="AN3" s="250"/>
      <c r="AO3" s="250"/>
      <c r="AP3" s="250"/>
      <c r="AQ3" s="250"/>
      <c r="AR3" s="250"/>
      <c r="AS3" s="254"/>
      <c r="AT3" s="250"/>
    </row>
    <row r="4" spans="1:53" ht="31.5" customHeight="1" thickBot="1">
      <c r="B4" s="58" t="s">
        <v>100</v>
      </c>
      <c r="C4" s="1095"/>
      <c r="D4" s="1096"/>
      <c r="E4" s="1097" t="s">
        <v>101</v>
      </c>
      <c r="F4" s="1094"/>
      <c r="G4" s="1095"/>
      <c r="H4" s="1098"/>
      <c r="I4" s="1097" t="s">
        <v>102</v>
      </c>
      <c r="J4" s="1094"/>
      <c r="K4" s="1094" t="s">
        <v>103</v>
      </c>
      <c r="L4" s="1094"/>
      <c r="M4" s="1094" t="s">
        <v>100</v>
      </c>
      <c r="N4" s="1222"/>
      <c r="O4" s="1095"/>
      <c r="P4" s="1096"/>
      <c r="Q4" s="1097" t="s">
        <v>101</v>
      </c>
      <c r="R4" s="1094"/>
      <c r="S4" s="1095"/>
      <c r="T4" s="1098"/>
      <c r="U4" s="1097" t="s">
        <v>102</v>
      </c>
      <c r="V4" s="1094"/>
      <c r="W4" s="174"/>
      <c r="X4" s="174"/>
      <c r="Y4" s="174"/>
      <c r="Z4" s="174"/>
      <c r="AA4" s="174"/>
      <c r="AB4" s="174"/>
      <c r="AC4" s="174"/>
      <c r="AD4" s="174"/>
      <c r="AE4" s="174"/>
      <c r="AF4" s="174"/>
    </row>
    <row r="5" spans="1:53" ht="20.25" customHeight="1" thickBot="1">
      <c r="AE5" s="255" t="s">
        <v>118</v>
      </c>
      <c r="AF5" s="256"/>
      <c r="AG5" s="56"/>
      <c r="AH5" s="56"/>
      <c r="AI5" s="56"/>
      <c r="AJ5" s="56"/>
      <c r="AK5" s="56"/>
      <c r="AL5" s="56"/>
    </row>
    <row r="6" spans="1:53" ht="31.5" customHeight="1" thickBot="1">
      <c r="B6" s="186" t="s">
        <v>120</v>
      </c>
      <c r="C6" s="1223" t="str">
        <f>様式第1号!$AO$31</f>
        <v>様式第1号で事業所名を入力してください</v>
      </c>
      <c r="D6" s="1224"/>
      <c r="E6" s="1224"/>
      <c r="F6" s="1224"/>
      <c r="G6" s="1224"/>
      <c r="H6" s="1224"/>
      <c r="I6" s="1224"/>
      <c r="J6" s="1224"/>
      <c r="K6" s="1225"/>
      <c r="L6" s="1102" t="s">
        <v>121</v>
      </c>
      <c r="M6" s="1103"/>
      <c r="N6" s="1104"/>
      <c r="O6" s="1105"/>
      <c r="P6" s="1106"/>
      <c r="Q6" s="1106"/>
      <c r="R6" s="1106"/>
      <c r="S6" s="1106"/>
      <c r="T6" s="1106"/>
      <c r="U6" s="1106"/>
      <c r="V6" s="1106"/>
      <c r="W6" s="1106"/>
      <c r="X6" s="1107"/>
      <c r="Y6" s="1126" t="s">
        <v>184</v>
      </c>
      <c r="Z6" s="1127"/>
      <c r="AA6" s="1127"/>
      <c r="AB6" s="1127">
        <v>5</v>
      </c>
      <c r="AC6" s="1128"/>
      <c r="AD6" s="1227" t="str">
        <f>IF(AND(様式第1号!$AO$30&lt;&gt;"就労定着支援",様式第1号!$AO$30&lt;&gt;"就労選択支援"),様式第1号!$AO$30,"－")</f>
        <v>様式第1号でサービス種類を選択してください</v>
      </c>
      <c r="AE6" s="1228"/>
      <c r="AF6" s="1228"/>
      <c r="AG6" s="1228"/>
      <c r="AH6" s="1228"/>
      <c r="AI6" s="1228"/>
      <c r="AJ6" s="1228"/>
      <c r="AK6" s="1228"/>
      <c r="AL6" s="1229"/>
      <c r="AM6" s="257"/>
      <c r="AN6" s="257"/>
      <c r="AO6" s="257"/>
      <c r="AP6" s="257"/>
      <c r="AR6" s="257"/>
      <c r="AS6" s="257"/>
    </row>
    <row r="7" spans="1:53" ht="43.5" customHeight="1" thickBot="1">
      <c r="B7" s="186" t="s">
        <v>123</v>
      </c>
      <c r="C7" s="1108"/>
      <c r="D7" s="1119"/>
      <c r="E7" s="1119"/>
      <c r="F7" s="1119"/>
      <c r="G7" s="1119"/>
      <c r="H7" s="1119"/>
      <c r="I7" s="1119"/>
      <c r="J7" s="1119"/>
      <c r="K7" s="1109"/>
      <c r="L7" s="1102" t="s">
        <v>124</v>
      </c>
      <c r="M7" s="1103"/>
      <c r="N7" s="1104"/>
      <c r="O7" s="1120"/>
      <c r="P7" s="1121"/>
      <c r="Q7" s="1122"/>
      <c r="R7" s="1123" t="s">
        <v>125</v>
      </c>
      <c r="S7" s="1124"/>
      <c r="T7" s="1125"/>
      <c r="U7" s="1120"/>
      <c r="V7" s="1121"/>
      <c r="W7" s="1121"/>
      <c r="X7" s="1122"/>
      <c r="Y7" s="1126" t="s">
        <v>185</v>
      </c>
      <c r="Z7" s="1127"/>
      <c r="AA7" s="1127"/>
      <c r="AB7" s="1127"/>
      <c r="AC7" s="1128">
        <v>2</v>
      </c>
      <c r="AD7" s="1230"/>
      <c r="AE7" s="1231"/>
      <c r="AF7" s="1231"/>
      <c r="AG7" s="1231"/>
      <c r="AH7" s="1231"/>
      <c r="AI7" s="1232" t="s">
        <v>186</v>
      </c>
      <c r="AJ7" s="1233"/>
      <c r="AK7" s="1233"/>
      <c r="AL7" s="1234"/>
      <c r="AM7" s="1235"/>
      <c r="AN7" s="1236"/>
      <c r="AO7" s="1237"/>
      <c r="AP7" s="258"/>
      <c r="AQ7" s="258"/>
      <c r="AR7" s="258"/>
      <c r="AS7" s="258"/>
    </row>
    <row r="8" spans="1:53" ht="41.25" customHeight="1" thickBot="1">
      <c r="Y8" s="1238" t="str">
        <f>IF(AD6="就労移行支援","※　就労移行支援の場合、この常勤換算に就労支援員の数を含めず、右欄に記入してください","")</f>
        <v/>
      </c>
      <c r="Z8" s="1238"/>
      <c r="AA8" s="1238"/>
      <c r="AB8" s="1238"/>
      <c r="AC8" s="1238"/>
      <c r="AD8" s="1238"/>
      <c r="AE8" s="1238"/>
      <c r="AF8" s="1238"/>
      <c r="AG8" s="1238"/>
      <c r="AH8" s="1238"/>
      <c r="AI8" s="1238"/>
      <c r="AJ8" s="1238"/>
      <c r="AK8" s="1238"/>
      <c r="AL8" s="1238"/>
      <c r="AM8" s="1238"/>
      <c r="AN8" s="1238"/>
      <c r="AO8" s="1238"/>
      <c r="AP8" s="1238"/>
      <c r="AQ8" s="1238"/>
      <c r="AR8" s="1238"/>
      <c r="AS8" s="1238"/>
      <c r="AT8" s="193"/>
      <c r="AU8" s="193"/>
      <c r="AV8" s="193"/>
    </row>
    <row r="9" spans="1:53" ht="25.5" customHeight="1" thickBot="1">
      <c r="B9" s="1114" t="s">
        <v>128</v>
      </c>
      <c r="C9" s="1115"/>
      <c r="D9" s="1115"/>
      <c r="E9" s="1116"/>
      <c r="F9" s="1091" t="s">
        <v>106</v>
      </c>
      <c r="G9" s="1092"/>
      <c r="H9" s="1093"/>
      <c r="I9" s="1091" t="s">
        <v>129</v>
      </c>
      <c r="J9" s="1092"/>
      <c r="K9" s="1093"/>
      <c r="L9" s="1088" t="s">
        <v>130</v>
      </c>
      <c r="M9" s="1089"/>
      <c r="N9" s="1090"/>
      <c r="O9" s="1088" t="s">
        <v>131</v>
      </c>
      <c r="P9" s="1089"/>
      <c r="Q9" s="1090"/>
      <c r="R9" s="1117" t="s">
        <v>132</v>
      </c>
      <c r="S9" s="1089"/>
      <c r="T9" s="1118"/>
      <c r="U9" s="1088" t="s">
        <v>133</v>
      </c>
      <c r="V9" s="1089"/>
      <c r="W9" s="1090"/>
      <c r="X9" s="1091" t="s">
        <v>134</v>
      </c>
      <c r="Y9" s="1092"/>
      <c r="Z9" s="1093"/>
      <c r="AA9" s="1091" t="s">
        <v>135</v>
      </c>
      <c r="AB9" s="1092"/>
      <c r="AC9" s="1093"/>
      <c r="AD9" s="1088" t="s">
        <v>136</v>
      </c>
      <c r="AE9" s="1089"/>
      <c r="AF9" s="1118"/>
      <c r="AG9" s="1133" t="s">
        <v>137</v>
      </c>
      <c r="AH9" s="1089"/>
      <c r="AI9" s="1090"/>
      <c r="AJ9" s="1117" t="s">
        <v>138</v>
      </c>
      <c r="AK9" s="1089"/>
      <c r="AL9" s="1118"/>
      <c r="AM9" s="1088" t="s">
        <v>139</v>
      </c>
      <c r="AN9" s="1089"/>
      <c r="AO9" s="1090"/>
      <c r="AP9" s="654"/>
      <c r="AQ9" s="1091" t="s">
        <v>140</v>
      </c>
      <c r="AR9" s="1092"/>
      <c r="AS9" s="1093"/>
      <c r="AT9" s="654"/>
      <c r="AU9" s="654"/>
      <c r="AV9" s="654"/>
      <c r="AW9" s="654"/>
      <c r="AX9" s="215"/>
    </row>
    <row r="10" spans="1:53" ht="29.25" customHeight="1" thickBot="1">
      <c r="B10" s="1145" t="s">
        <v>141</v>
      </c>
      <c r="C10" s="1146"/>
      <c r="D10" s="1146"/>
      <c r="E10" s="1146"/>
      <c r="F10" s="1129"/>
      <c r="G10" s="1130"/>
      <c r="H10" s="55" t="s">
        <v>142</v>
      </c>
      <c r="I10" s="1129"/>
      <c r="J10" s="1130"/>
      <c r="K10" s="55" t="s">
        <v>142</v>
      </c>
      <c r="L10" s="1129"/>
      <c r="M10" s="1130"/>
      <c r="N10" s="55" t="s">
        <v>142</v>
      </c>
      <c r="O10" s="1131"/>
      <c r="P10" s="1132"/>
      <c r="Q10" s="55" t="s">
        <v>142</v>
      </c>
      <c r="R10" s="1130"/>
      <c r="S10" s="1130"/>
      <c r="T10" s="194" t="s">
        <v>142</v>
      </c>
      <c r="U10" s="1129"/>
      <c r="V10" s="1130"/>
      <c r="W10" s="55" t="s">
        <v>142</v>
      </c>
      <c r="X10" s="1129"/>
      <c r="Y10" s="1130"/>
      <c r="Z10" s="55" t="s">
        <v>142</v>
      </c>
      <c r="AA10" s="1129"/>
      <c r="AB10" s="1130"/>
      <c r="AC10" s="55" t="s">
        <v>142</v>
      </c>
      <c r="AD10" s="1129"/>
      <c r="AE10" s="1130"/>
      <c r="AF10" s="194" t="s">
        <v>145</v>
      </c>
      <c r="AG10" s="1142"/>
      <c r="AH10" s="1132"/>
      <c r="AI10" s="55" t="s">
        <v>142</v>
      </c>
      <c r="AJ10" s="1130"/>
      <c r="AK10" s="1130"/>
      <c r="AL10" s="194" t="s">
        <v>142</v>
      </c>
      <c r="AM10" s="1129"/>
      <c r="AN10" s="1130"/>
      <c r="AO10" s="55" t="s">
        <v>142</v>
      </c>
      <c r="AP10" s="654"/>
      <c r="AQ10" s="1140">
        <f>F10+I10+L10+O10+R10+U10+X10+AA10+AD10+AG10+AJ10+AM10</f>
        <v>0</v>
      </c>
      <c r="AR10" s="1141"/>
      <c r="AS10" s="195" t="s">
        <v>142</v>
      </c>
      <c r="AT10" s="654"/>
      <c r="AU10" s="654"/>
      <c r="AV10" s="654"/>
      <c r="AW10" s="654"/>
      <c r="AX10" s="654"/>
      <c r="AY10" s="654"/>
      <c r="AZ10" s="654"/>
      <c r="BA10" s="215"/>
    </row>
    <row r="11" spans="1:53" ht="29.25" customHeight="1" thickBot="1">
      <c r="B11" s="1241" t="s">
        <v>187</v>
      </c>
      <c r="C11" s="1242"/>
      <c r="D11" s="1242"/>
      <c r="E11" s="1242"/>
      <c r="F11" s="1243"/>
      <c r="G11" s="1244"/>
      <c r="H11" s="284" t="s">
        <v>145</v>
      </c>
      <c r="I11" s="1243"/>
      <c r="J11" s="1244"/>
      <c r="K11" s="284" t="s">
        <v>145</v>
      </c>
      <c r="L11" s="1243"/>
      <c r="M11" s="1244"/>
      <c r="N11" s="284" t="s">
        <v>145</v>
      </c>
      <c r="O11" s="1243"/>
      <c r="P11" s="1244"/>
      <c r="Q11" s="284" t="s">
        <v>145</v>
      </c>
      <c r="R11" s="1243"/>
      <c r="S11" s="1244"/>
      <c r="T11" s="284" t="s">
        <v>145</v>
      </c>
      <c r="U11" s="1243"/>
      <c r="V11" s="1244"/>
      <c r="W11" s="284" t="s">
        <v>145</v>
      </c>
      <c r="X11" s="1243"/>
      <c r="Y11" s="1244"/>
      <c r="Z11" s="284" t="s">
        <v>145</v>
      </c>
      <c r="AA11" s="1243"/>
      <c r="AB11" s="1244"/>
      <c r="AC11" s="284" t="s">
        <v>145</v>
      </c>
      <c r="AD11" s="1243"/>
      <c r="AE11" s="1244"/>
      <c r="AF11" s="284" t="s">
        <v>145</v>
      </c>
      <c r="AG11" s="1243"/>
      <c r="AH11" s="1244"/>
      <c r="AI11" s="284" t="s">
        <v>145</v>
      </c>
      <c r="AJ11" s="1243"/>
      <c r="AK11" s="1244"/>
      <c r="AL11" s="284" t="s">
        <v>145</v>
      </c>
      <c r="AM11" s="1243"/>
      <c r="AN11" s="1244"/>
      <c r="AO11" s="284" t="s">
        <v>145</v>
      </c>
      <c r="AP11" s="259"/>
      <c r="AQ11" s="1239">
        <f>F11+I11+L11+O11+R11+U11+X11+AA11+AD11+AG11+AJ11+AM11</f>
        <v>0</v>
      </c>
      <c r="AR11" s="1240"/>
      <c r="AS11" s="260" t="s">
        <v>145</v>
      </c>
      <c r="AT11" s="654"/>
      <c r="AU11" s="654"/>
      <c r="AV11" s="654"/>
      <c r="AW11" s="654"/>
      <c r="AX11" s="654"/>
      <c r="AY11" s="654"/>
      <c r="AZ11" s="654"/>
      <c r="BA11" s="215"/>
    </row>
    <row r="12" spans="1:53" ht="29.25" customHeight="1" thickBot="1">
      <c r="B12" s="1249" t="s">
        <v>188</v>
      </c>
      <c r="C12" s="1250"/>
      <c r="D12" s="1250"/>
      <c r="E12" s="1251"/>
      <c r="F12" s="1243"/>
      <c r="G12" s="1244"/>
      <c r="H12" s="284" t="s">
        <v>145</v>
      </c>
      <c r="I12" s="1243"/>
      <c r="J12" s="1244"/>
      <c r="K12" s="284" t="s">
        <v>145</v>
      </c>
      <c r="L12" s="1243"/>
      <c r="M12" s="1244"/>
      <c r="N12" s="284" t="s">
        <v>145</v>
      </c>
      <c r="O12" s="1243"/>
      <c r="P12" s="1244"/>
      <c r="Q12" s="284" t="s">
        <v>145</v>
      </c>
      <c r="R12" s="1243"/>
      <c r="S12" s="1244"/>
      <c r="T12" s="284" t="s">
        <v>145</v>
      </c>
      <c r="U12" s="1243"/>
      <c r="V12" s="1244"/>
      <c r="W12" s="284" t="s">
        <v>145</v>
      </c>
      <c r="X12" s="1243"/>
      <c r="Y12" s="1244"/>
      <c r="Z12" s="284" t="s">
        <v>145</v>
      </c>
      <c r="AA12" s="1243"/>
      <c r="AB12" s="1244"/>
      <c r="AC12" s="284" t="s">
        <v>145</v>
      </c>
      <c r="AD12" s="1243"/>
      <c r="AE12" s="1244"/>
      <c r="AF12" s="284" t="s">
        <v>145</v>
      </c>
      <c r="AG12" s="1243"/>
      <c r="AH12" s="1244"/>
      <c r="AI12" s="284" t="s">
        <v>145</v>
      </c>
      <c r="AJ12" s="1243"/>
      <c r="AK12" s="1244"/>
      <c r="AL12" s="284" t="s">
        <v>145</v>
      </c>
      <c r="AM12" s="1243"/>
      <c r="AN12" s="1244"/>
      <c r="AO12" s="284" t="s">
        <v>145</v>
      </c>
      <c r="AP12" s="259"/>
      <c r="AQ12" s="1239">
        <f>F12+I12+L12+O12+R12+U12+X12+AA12+AD12+AG12+AJ12+AM12</f>
        <v>0</v>
      </c>
      <c r="AR12" s="1248"/>
      <c r="AS12" s="260" t="s">
        <v>145</v>
      </c>
      <c r="AT12" s="654"/>
      <c r="AU12" s="654"/>
      <c r="AV12" s="654"/>
      <c r="AW12" s="654"/>
      <c r="AX12" s="654"/>
      <c r="AY12" s="654"/>
      <c r="AZ12" s="654"/>
      <c r="BA12" s="215"/>
    </row>
    <row r="13" spans="1:53" ht="29.25" customHeight="1" thickBot="1">
      <c r="B13" s="1165" t="s">
        <v>189</v>
      </c>
      <c r="C13" s="1166"/>
      <c r="D13" s="1166"/>
      <c r="E13" s="1166"/>
      <c r="F13" s="1245">
        <f>F11+F12</f>
        <v>0</v>
      </c>
      <c r="G13" s="1246"/>
      <c r="H13" s="55" t="s">
        <v>145</v>
      </c>
      <c r="I13" s="1245">
        <f>I11+I12</f>
        <v>0</v>
      </c>
      <c r="J13" s="1246"/>
      <c r="K13" s="55" t="s">
        <v>145</v>
      </c>
      <c r="L13" s="1245">
        <f>L11+L12</f>
        <v>0</v>
      </c>
      <c r="M13" s="1246"/>
      <c r="N13" s="55" t="s">
        <v>145</v>
      </c>
      <c r="O13" s="1245">
        <f>O11+O12</f>
        <v>0</v>
      </c>
      <c r="P13" s="1246"/>
      <c r="Q13" s="55" t="s">
        <v>145</v>
      </c>
      <c r="R13" s="1245">
        <f>R11+R12</f>
        <v>0</v>
      </c>
      <c r="S13" s="1246"/>
      <c r="T13" s="55" t="s">
        <v>145</v>
      </c>
      <c r="U13" s="1245">
        <f>U11+U12</f>
        <v>0</v>
      </c>
      <c r="V13" s="1246"/>
      <c r="W13" s="55" t="s">
        <v>145</v>
      </c>
      <c r="X13" s="1245">
        <f>X11+X12</f>
        <v>0</v>
      </c>
      <c r="Y13" s="1246"/>
      <c r="Z13" s="55" t="s">
        <v>145</v>
      </c>
      <c r="AA13" s="1245">
        <f>AA11+AA12</f>
        <v>0</v>
      </c>
      <c r="AB13" s="1246"/>
      <c r="AC13" s="55" t="s">
        <v>145</v>
      </c>
      <c r="AD13" s="1245">
        <f>AD11+AD12</f>
        <v>0</v>
      </c>
      <c r="AE13" s="1246"/>
      <c r="AF13" s="55" t="s">
        <v>145</v>
      </c>
      <c r="AG13" s="1245">
        <f>AG11+AG12</f>
        <v>0</v>
      </c>
      <c r="AH13" s="1246"/>
      <c r="AI13" s="55" t="s">
        <v>145</v>
      </c>
      <c r="AJ13" s="1245">
        <f>AJ11+AJ12</f>
        <v>0</v>
      </c>
      <c r="AK13" s="1246"/>
      <c r="AL13" s="55" t="s">
        <v>145</v>
      </c>
      <c r="AM13" s="1245">
        <f>AM11+AM12</f>
        <v>0</v>
      </c>
      <c r="AN13" s="1246"/>
      <c r="AO13" s="55" t="s">
        <v>145</v>
      </c>
      <c r="AP13" s="654"/>
      <c r="AQ13" s="1174">
        <f>F13+I13+L13+O13+R13+U13+X13+AA13+AD13+AG13+AJ13+AM13</f>
        <v>0</v>
      </c>
      <c r="AR13" s="1247"/>
      <c r="AS13" s="212" t="s">
        <v>145</v>
      </c>
      <c r="AT13" s="654"/>
      <c r="AU13" s="654"/>
      <c r="AV13" s="654"/>
      <c r="AW13" s="654"/>
      <c r="AX13" s="654"/>
      <c r="AY13" s="654"/>
      <c r="AZ13" s="654"/>
      <c r="BA13" s="215"/>
    </row>
    <row r="14" spans="1:53" ht="23.25" customHeight="1">
      <c r="T14" s="213"/>
      <c r="W14" s="214"/>
      <c r="Y14" s="654" t="s">
        <v>158</v>
      </c>
      <c r="AF14" s="215"/>
    </row>
    <row r="15" spans="1:53" ht="14.25" customHeight="1">
      <c r="B15" s="216"/>
      <c r="P15" s="217"/>
      <c r="Q15" s="655"/>
      <c r="R15" s="655"/>
      <c r="S15" s="655"/>
      <c r="T15" s="218"/>
      <c r="U15" s="218"/>
      <c r="V15" s="213"/>
      <c r="AF15" s="215"/>
    </row>
    <row r="16" spans="1:53" ht="14.25" customHeight="1">
      <c r="AC16" s="217"/>
      <c r="AD16" s="655"/>
      <c r="AE16" s="655"/>
      <c r="AF16" s="655"/>
      <c r="AG16" s="1181"/>
      <c r="AH16" s="1181"/>
      <c r="AI16" s="213"/>
      <c r="AJ16" s="654"/>
      <c r="AK16" s="213"/>
      <c r="AL16" s="1252"/>
      <c r="AM16" s="1252"/>
      <c r="AN16" s="1252"/>
      <c r="AO16" s="1252"/>
      <c r="AP16" s="1182"/>
      <c r="AQ16" s="1182"/>
      <c r="AR16" s="213"/>
      <c r="AT16" s="215"/>
    </row>
    <row r="17" spans="2:48" ht="25.5" customHeight="1">
      <c r="AC17" s="217"/>
      <c r="AD17" s="655"/>
      <c r="AE17" s="655"/>
      <c r="AF17" s="261"/>
      <c r="AG17" s="262"/>
      <c r="AH17" s="1253" t="s">
        <v>190</v>
      </c>
      <c r="AI17" s="1253"/>
      <c r="AJ17" s="1253"/>
      <c r="AK17" s="1253"/>
      <c r="AL17" s="1253"/>
      <c r="AM17" s="1253"/>
      <c r="AN17" s="1253"/>
      <c r="AO17" s="1253"/>
      <c r="AP17" s="1253"/>
      <c r="AQ17" s="1253"/>
      <c r="AR17" s="1253"/>
      <c r="AS17" s="1253"/>
      <c r="AT17" s="215"/>
    </row>
    <row r="18" spans="2:48" ht="25.5" customHeight="1">
      <c r="C18" s="287" t="str">
        <f>IF(AD6="様式第1号でサービス種類を選択してください",AD6,"")</f>
        <v>様式第1号でサービス種類を選択してください</v>
      </c>
      <c r="D18" s="263"/>
      <c r="E18" s="263"/>
      <c r="F18" s="263"/>
      <c r="G18" s="263"/>
      <c r="H18" s="263"/>
      <c r="I18" s="263"/>
      <c r="J18" s="263"/>
      <c r="K18" s="263"/>
      <c r="L18" s="263"/>
      <c r="M18" s="263"/>
      <c r="N18" s="263"/>
      <c r="O18" s="263"/>
      <c r="P18" s="263"/>
      <c r="Q18" s="263"/>
      <c r="R18" s="263"/>
      <c r="S18" s="264"/>
      <c r="T18" s="265"/>
      <c r="U18" s="265"/>
      <c r="V18" s="265"/>
      <c r="W18" s="265"/>
      <c r="X18" s="265"/>
      <c r="Y18" s="266"/>
      <c r="Z18" s="265"/>
      <c r="AA18" s="265"/>
      <c r="AB18" s="1254" t="str">
        <f>IF(VLOOKUP(AB6,O28:AB33,8,FALSE)=43,"就労移行支援の場合","")</f>
        <v/>
      </c>
      <c r="AC18" s="1254"/>
      <c r="AD18" s="1254"/>
      <c r="AE18" s="1254"/>
      <c r="AF18" s="216"/>
      <c r="AH18" s="1253"/>
      <c r="AI18" s="1253"/>
      <c r="AJ18" s="1253"/>
      <c r="AK18" s="1253"/>
      <c r="AL18" s="1253"/>
      <c r="AM18" s="1253"/>
      <c r="AN18" s="1253"/>
      <c r="AO18" s="1253"/>
      <c r="AP18" s="1253"/>
      <c r="AQ18" s="1253"/>
      <c r="AR18" s="1253"/>
      <c r="AS18" s="1253"/>
    </row>
    <row r="19" spans="2:48" ht="35.25" customHeight="1">
      <c r="C19" s="1185" t="s">
        <v>191</v>
      </c>
      <c r="D19" s="1185"/>
      <c r="E19" s="1185"/>
      <c r="F19" s="1185"/>
      <c r="G19" s="1185"/>
      <c r="H19" s="1185"/>
      <c r="I19" s="1255" t="str">
        <f>IF(AQ10=0,"",AQ10)</f>
        <v/>
      </c>
      <c r="J19" s="1256"/>
      <c r="K19" s="1256"/>
      <c r="L19" s="1256"/>
      <c r="M19" s="1256"/>
      <c r="N19" s="1256"/>
      <c r="O19" s="1257"/>
      <c r="P19" s="1258" t="s">
        <v>192</v>
      </c>
      <c r="Q19" s="1259"/>
      <c r="R19" s="1259"/>
      <c r="S19" s="1259"/>
      <c r="T19" s="1259"/>
      <c r="U19" s="1259"/>
      <c r="V19" s="1259"/>
      <c r="W19" s="1260"/>
      <c r="X19" s="1192" t="str">
        <f>IFERROR(I20/VLOOKUP(AD6,P28:AB33,12,FALSE),"-")</f>
        <v>-</v>
      </c>
      <c r="Y19" s="1193"/>
      <c r="Z19" s="1193"/>
      <c r="AA19" s="1194"/>
      <c r="AB19" s="1261" t="str">
        <f>IF(AD6="就労移行支援","就労支援員の必要数","")</f>
        <v/>
      </c>
      <c r="AC19" s="1261"/>
      <c r="AD19" s="1261"/>
      <c r="AE19" s="1261"/>
      <c r="AF19" s="59" t="str">
        <f>IF(AD6="就労移行支援",I20/15,"")</f>
        <v/>
      </c>
      <c r="AG19" s="267"/>
      <c r="AH19" s="1270" t="s">
        <v>193</v>
      </c>
      <c r="AI19" s="1270"/>
      <c r="AJ19" s="1270"/>
      <c r="AK19" s="1270"/>
      <c r="AL19" s="1270"/>
      <c r="AM19" s="1270"/>
      <c r="AN19" s="1270"/>
      <c r="AO19" s="1270"/>
      <c r="AP19" s="1271" t="str">
        <f>IF(OR(AQ10=0,AQ11=0),"",ROUNDUP(AQ11/AQ10,1))</f>
        <v/>
      </c>
      <c r="AQ19" s="1271"/>
      <c r="AR19" s="1271"/>
      <c r="AS19" s="1271"/>
      <c r="AT19" s="268"/>
      <c r="AU19" s="268"/>
      <c r="AV19" s="268"/>
    </row>
    <row r="20" spans="2:48" ht="35.25" customHeight="1">
      <c r="B20" s="1272" t="s">
        <v>194</v>
      </c>
      <c r="C20" s="1185" t="s">
        <v>195</v>
      </c>
      <c r="D20" s="1185"/>
      <c r="E20" s="1185"/>
      <c r="F20" s="1185"/>
      <c r="G20" s="1185"/>
      <c r="H20" s="1185"/>
      <c r="I20" s="1202" t="str">
        <f>IF(OR(AQ10=0,AQ13=0),"",ROUNDUP(AQ13/AQ10,1))</f>
        <v/>
      </c>
      <c r="J20" s="1203"/>
      <c r="K20" s="1203"/>
      <c r="L20" s="1203"/>
      <c r="M20" s="1203"/>
      <c r="N20" s="1203"/>
      <c r="O20" s="1204"/>
      <c r="P20" s="1273" t="s">
        <v>196</v>
      </c>
      <c r="Q20" s="1274"/>
      <c r="R20" s="1274"/>
      <c r="S20" s="1274"/>
      <c r="T20" s="1274"/>
      <c r="U20" s="1274"/>
      <c r="V20" s="1274"/>
      <c r="W20" s="1275"/>
      <c r="X20" s="1276">
        <f>AD7</f>
        <v>0</v>
      </c>
      <c r="Y20" s="1277"/>
      <c r="Z20" s="1277"/>
      <c r="AA20" s="1277"/>
      <c r="AB20" s="1261" t="str">
        <f>IF(AD6="就労移行支援","就労支援員の配置数","")</f>
        <v/>
      </c>
      <c r="AC20" s="1261"/>
      <c r="AD20" s="1261"/>
      <c r="AE20" s="1261"/>
      <c r="AF20" s="59">
        <f>AM7</f>
        <v>0</v>
      </c>
      <c r="AG20" s="263"/>
      <c r="AH20" s="1278" t="s">
        <v>197</v>
      </c>
      <c r="AI20" s="1278"/>
      <c r="AJ20" s="1278"/>
      <c r="AK20" s="1278"/>
      <c r="AL20" s="1278"/>
      <c r="AM20" s="1278"/>
      <c r="AN20" s="1278"/>
      <c r="AO20" s="1278"/>
      <c r="AP20" s="1279" t="str">
        <f>IF(AD6="様式第1号でサービス種類を選択してください","-",AP19/VLOOKUP(AD6,P28:AB33,12,FALSE))</f>
        <v>-</v>
      </c>
      <c r="AQ20" s="1279"/>
      <c r="AR20" s="1279"/>
      <c r="AS20" s="1279"/>
      <c r="AT20" s="285"/>
      <c r="AU20" s="285"/>
      <c r="AV20" s="285"/>
    </row>
    <row r="21" spans="2:48" ht="37.5" customHeight="1">
      <c r="B21" s="1272"/>
      <c r="C21" s="1262" t="s">
        <v>198</v>
      </c>
      <c r="D21" s="1263"/>
      <c r="E21" s="1263"/>
      <c r="F21" s="1263"/>
      <c r="G21" s="1263"/>
      <c r="H21" s="1264"/>
      <c r="I21" s="1265" t="str">
        <f>IFERROR(VLOOKUP(AD6,P28:AB33,1,FALSE),"-")</f>
        <v>-</v>
      </c>
      <c r="J21" s="1266"/>
      <c r="K21" s="1266"/>
      <c r="L21" s="1266"/>
      <c r="M21" s="1266"/>
      <c r="N21" s="1266"/>
      <c r="O21" s="1266"/>
      <c r="P21" s="1215" t="s">
        <v>199</v>
      </c>
      <c r="Q21" s="1215"/>
      <c r="R21" s="1215"/>
      <c r="S21" s="1215"/>
      <c r="T21" s="1215"/>
      <c r="U21" s="1215"/>
      <c r="V21" s="1215"/>
      <c r="W21" s="1215"/>
      <c r="X21" s="1267" t="str">
        <f>IF(AND(X20&gt;=X19,AF20&gt;=AF19),"該当",IF((X20&gt;=X19),"該当","非該当"))</f>
        <v>非該当</v>
      </c>
      <c r="Y21" s="1267"/>
      <c r="Z21" s="1267"/>
      <c r="AA21" s="1267"/>
      <c r="AB21" s="265"/>
      <c r="AC21" s="269"/>
      <c r="AD21" s="269"/>
      <c r="AE21" s="269"/>
      <c r="AF21" s="269"/>
      <c r="AG21" s="263"/>
      <c r="AH21" s="1268" t="s">
        <v>200</v>
      </c>
      <c r="AI21" s="1268"/>
      <c r="AJ21" s="1268"/>
      <c r="AK21" s="1268"/>
      <c r="AL21" s="1268"/>
      <c r="AM21" s="1268"/>
      <c r="AN21" s="1268"/>
      <c r="AO21" s="1268"/>
      <c r="AP21" s="1269"/>
      <c r="AQ21" s="1269"/>
      <c r="AR21" s="1269"/>
      <c r="AS21" s="1269"/>
      <c r="AT21" s="270"/>
      <c r="AU21" s="270"/>
      <c r="AV21" s="270"/>
    </row>
    <row r="22" spans="2:48" ht="42" customHeight="1">
      <c r="C22" s="1282" t="s">
        <v>201</v>
      </c>
      <c r="D22" s="1263"/>
      <c r="E22" s="1263"/>
      <c r="F22" s="1263"/>
      <c r="G22" s="1263"/>
      <c r="H22" s="1264"/>
      <c r="I22" s="1283" t="str">
        <f>IFERROR(VLOOKUP(AD6,P28:AB33,9,FALSE),"-")</f>
        <v>-</v>
      </c>
      <c r="J22" s="1283"/>
      <c r="K22" s="1283"/>
      <c r="L22" s="1283"/>
      <c r="M22" s="1283"/>
      <c r="N22" s="1283"/>
      <c r="O22" s="1284"/>
      <c r="P22" s="1285" t="str">
        <f>IF(X21="非該当","",IF(VLOOKUP(AD6,P28:AB33,8,FALSE)&gt;=45,I21&amp;"サービス費"&amp;IF(I20/6&lt;=X20,"（Ⅰ) (6:1)に該当",IF(I20/7.5&lt;=X20,"（Ⅱ) (7.5:1)に該当",IF(I20/10&lt;=X20,"（Ⅲ） (10:1)に該当",""))),""))</f>
        <v/>
      </c>
      <c r="Q22" s="1286"/>
      <c r="R22" s="1286"/>
      <c r="S22" s="1286"/>
      <c r="T22" s="1286"/>
      <c r="U22" s="1286"/>
      <c r="V22" s="1286"/>
      <c r="W22" s="1287"/>
      <c r="X22" s="271"/>
      <c r="Y22" s="271"/>
      <c r="Z22" s="271"/>
      <c r="AA22" s="271"/>
      <c r="AB22" s="271"/>
      <c r="AC22" s="265"/>
      <c r="AD22" s="265"/>
      <c r="AE22" s="265"/>
      <c r="AF22" s="265"/>
      <c r="AG22" s="265"/>
      <c r="AH22" s="1288" t="s">
        <v>202</v>
      </c>
      <c r="AI22" s="1288"/>
      <c r="AJ22" s="1288"/>
      <c r="AK22" s="1288"/>
      <c r="AL22" s="1288"/>
      <c r="AM22" s="1288"/>
      <c r="AN22" s="1288"/>
      <c r="AO22" s="1288"/>
      <c r="AP22" s="1289" t="str">
        <f>IF(AND(AP21&gt;=AP20,AB23&gt;=AB22),"該当",IF((AP21&gt;=AP20),"該当","非該当"))</f>
        <v>非該当</v>
      </c>
      <c r="AQ22" s="1289"/>
      <c r="AR22" s="1289"/>
      <c r="AS22" s="1289"/>
      <c r="AT22" s="272"/>
      <c r="AU22" s="272"/>
      <c r="AV22" s="272"/>
    </row>
    <row r="23" spans="2:48" ht="31.5" customHeight="1">
      <c r="C23" s="1290" t="s">
        <v>203</v>
      </c>
      <c r="D23" s="1291"/>
      <c r="E23" s="1291"/>
      <c r="F23" s="1291"/>
      <c r="G23" s="1291"/>
      <c r="H23" s="1292"/>
      <c r="I23" s="1296" t="str">
        <f>IF(AD6="就労移行支援","15:1","")</f>
        <v/>
      </c>
      <c r="J23" s="1297"/>
      <c r="K23" s="1297"/>
      <c r="L23" s="1297"/>
      <c r="M23" s="1297"/>
      <c r="N23" s="1297"/>
      <c r="O23" s="1298"/>
      <c r="P23" s="271"/>
      <c r="Q23" s="271"/>
      <c r="R23" s="271"/>
      <c r="S23" s="271"/>
      <c r="T23" s="271"/>
      <c r="U23" s="271"/>
      <c r="V23" s="271"/>
      <c r="W23" s="271"/>
      <c r="X23" s="271"/>
      <c r="Y23" s="271"/>
      <c r="Z23" s="271"/>
      <c r="AA23" s="271"/>
      <c r="AB23" s="263"/>
      <c r="AC23" s="263"/>
      <c r="AD23" s="263"/>
      <c r="AE23" s="263"/>
      <c r="AF23" s="263"/>
      <c r="AG23" s="263"/>
      <c r="AH23" s="1302" t="str">
        <f>IF(AP22="非該当","",IF(VLOOKUP(AD6,P28:AB33,8,FALSE)&gt;=45,I21&amp;"サービス費"&amp;IF(AP19/6&lt;=AP21,"（Ⅰ） (6:1)に該当",IF(AP19/7.5&lt;=AP21,"（Ⅱ) (7.5:1)に該当",IF(AP19/10&lt;=AP21,"（Ⅲ） (10:1)に該当","")))))</f>
        <v/>
      </c>
      <c r="AI23" s="1303"/>
      <c r="AJ23" s="1303"/>
      <c r="AK23" s="1303"/>
      <c r="AL23" s="1303"/>
      <c r="AM23" s="1303"/>
      <c r="AN23" s="1303"/>
      <c r="AO23" s="1304"/>
      <c r="AP23" s="273"/>
      <c r="AQ23" s="273"/>
      <c r="AR23" s="273"/>
      <c r="AS23" s="273"/>
      <c r="AT23" s="286"/>
      <c r="AU23" s="286"/>
      <c r="AV23" s="286"/>
    </row>
    <row r="24" spans="2:48" ht="13.5" customHeight="1">
      <c r="C24" s="1293"/>
      <c r="D24" s="1294"/>
      <c r="E24" s="1294"/>
      <c r="F24" s="1294"/>
      <c r="G24" s="1294"/>
      <c r="H24" s="1295"/>
      <c r="I24" s="1299"/>
      <c r="J24" s="1300"/>
      <c r="K24" s="1300"/>
      <c r="L24" s="1300"/>
      <c r="M24" s="1300"/>
      <c r="N24" s="1300"/>
      <c r="O24" s="1301"/>
      <c r="AG24" s="654"/>
      <c r="AH24" s="654"/>
      <c r="AI24" s="654"/>
      <c r="AJ24" s="654"/>
      <c r="AO24" s="654"/>
      <c r="AP24" s="654"/>
      <c r="AQ24" s="654"/>
      <c r="AR24" s="654"/>
      <c r="AS24" s="654"/>
    </row>
    <row r="25" spans="2:48">
      <c r="C25" s="174"/>
      <c r="D25" s="174"/>
      <c r="AG25" s="654"/>
      <c r="AH25" s="654"/>
      <c r="AI25" s="654"/>
      <c r="AJ25" s="654"/>
      <c r="AO25" s="654"/>
      <c r="AP25" s="654"/>
      <c r="AQ25" s="654"/>
      <c r="AR25" s="654"/>
      <c r="AS25" s="654"/>
      <c r="AT25" s="654"/>
    </row>
    <row r="26" spans="2:48">
      <c r="C26" s="174"/>
      <c r="D26" s="174"/>
      <c r="AG26" s="654"/>
      <c r="AH26" s="1280"/>
      <c r="AI26" s="1280"/>
      <c r="AJ26" s="1280"/>
      <c r="AK26" s="1280"/>
      <c r="AT26" s="654"/>
    </row>
    <row r="27" spans="2:48" ht="13.5" customHeight="1">
      <c r="F27" s="228"/>
      <c r="G27" s="228"/>
      <c r="H27" s="228"/>
      <c r="I27" s="228"/>
      <c r="J27" s="228"/>
      <c r="K27" s="228"/>
      <c r="L27" s="228"/>
      <c r="M27" s="228"/>
      <c r="N27" s="228"/>
      <c r="O27" s="274"/>
      <c r="P27" s="274">
        <v>1</v>
      </c>
      <c r="Q27" s="274"/>
      <c r="R27" s="274"/>
      <c r="S27" s="274"/>
      <c r="T27" s="274"/>
      <c r="U27" s="274"/>
      <c r="V27" s="274"/>
      <c r="W27" s="274">
        <v>8</v>
      </c>
      <c r="X27" s="275">
        <v>9</v>
      </c>
      <c r="Y27" s="274"/>
      <c r="Z27" s="274"/>
      <c r="AA27" s="274">
        <v>12</v>
      </c>
      <c r="AB27" s="274">
        <v>13</v>
      </c>
      <c r="AC27" s="228"/>
      <c r="AD27" s="228"/>
      <c r="AG27" s="654"/>
      <c r="AH27" s="654"/>
      <c r="AI27" s="654"/>
      <c r="AJ27" s="654"/>
    </row>
    <row r="28" spans="2:48" ht="13.5" customHeight="1">
      <c r="F28" s="228"/>
      <c r="G28" s="228"/>
      <c r="H28" s="228">
        <v>23</v>
      </c>
      <c r="I28" s="228">
        <v>1</v>
      </c>
      <c r="J28" s="228"/>
      <c r="K28" s="228"/>
      <c r="L28" s="228"/>
      <c r="M28" s="228"/>
      <c r="N28" s="228"/>
      <c r="O28" s="188">
        <v>1</v>
      </c>
      <c r="P28" s="276" t="s">
        <v>204</v>
      </c>
      <c r="Q28" s="277"/>
      <c r="R28" s="277"/>
      <c r="S28" s="277"/>
      <c r="T28" s="277"/>
      <c r="U28" s="277"/>
      <c r="V28" s="277"/>
      <c r="W28" s="188">
        <v>1</v>
      </c>
      <c r="X28" s="278"/>
      <c r="Y28" s="279"/>
      <c r="Z28" s="280"/>
      <c r="AA28" s="188"/>
      <c r="AB28" s="188"/>
      <c r="AC28" s="228"/>
      <c r="AD28" s="228"/>
      <c r="AG28" s="654"/>
      <c r="AH28" s="654"/>
      <c r="AI28" s="654"/>
      <c r="AJ28" s="654"/>
      <c r="AM28" s="1281" t="str">
        <f>IF(AD6=4,ROUNDDOWN(I20/15,1),"")</f>
        <v/>
      </c>
      <c r="AN28" s="1281"/>
    </row>
    <row r="29" spans="2:48" ht="13.5" customHeight="1">
      <c r="F29" s="228"/>
      <c r="G29" s="228"/>
      <c r="H29" s="228">
        <v>24</v>
      </c>
      <c r="I29" s="228">
        <v>2</v>
      </c>
      <c r="J29" s="228"/>
      <c r="K29" s="228"/>
      <c r="L29" s="228"/>
      <c r="M29" s="228"/>
      <c r="N29" s="228"/>
      <c r="O29" s="188">
        <v>2</v>
      </c>
      <c r="P29" s="276" t="s">
        <v>916</v>
      </c>
      <c r="Q29" s="277"/>
      <c r="R29" s="277"/>
      <c r="S29" s="277"/>
      <c r="T29" s="277"/>
      <c r="U29" s="277"/>
      <c r="V29" s="277"/>
      <c r="W29" s="188">
        <v>41</v>
      </c>
      <c r="X29" s="281" t="s">
        <v>205</v>
      </c>
      <c r="Y29" s="206"/>
      <c r="Z29" s="282"/>
      <c r="AA29" s="188">
        <v>6</v>
      </c>
      <c r="AB29" s="188"/>
      <c r="AC29" s="228"/>
      <c r="AD29" s="228"/>
      <c r="AG29" s="654"/>
      <c r="AH29" s="654"/>
      <c r="AI29" s="654"/>
      <c r="AJ29" s="654"/>
    </row>
    <row r="30" spans="2:48" ht="13.5" customHeight="1">
      <c r="F30" s="228"/>
      <c r="G30" s="228"/>
      <c r="H30" s="228">
        <v>25</v>
      </c>
      <c r="I30" s="228">
        <v>3</v>
      </c>
      <c r="J30" s="228"/>
      <c r="K30" s="228"/>
      <c r="L30" s="228"/>
      <c r="M30" s="228"/>
      <c r="N30" s="228"/>
      <c r="O30" s="188">
        <v>3</v>
      </c>
      <c r="P30" s="276" t="s">
        <v>917</v>
      </c>
      <c r="Q30" s="277"/>
      <c r="R30" s="277"/>
      <c r="S30" s="277"/>
      <c r="T30" s="277"/>
      <c r="U30" s="277"/>
      <c r="V30" s="277"/>
      <c r="W30" s="188">
        <v>42</v>
      </c>
      <c r="X30" s="281" t="s">
        <v>205</v>
      </c>
      <c r="Y30" s="206"/>
      <c r="Z30" s="282"/>
      <c r="AA30" s="188">
        <v>6</v>
      </c>
      <c r="AB30" s="188"/>
      <c r="AC30" s="228"/>
      <c r="AD30" s="228"/>
      <c r="AG30" s="654"/>
      <c r="AH30" s="654"/>
      <c r="AI30" s="654"/>
      <c r="AJ30" s="654"/>
    </row>
    <row r="31" spans="2:48" ht="13.5" customHeight="1">
      <c r="F31" s="228"/>
      <c r="G31" s="228"/>
      <c r="H31" s="228"/>
      <c r="I31" s="228">
        <v>4</v>
      </c>
      <c r="J31" s="228"/>
      <c r="K31" s="228"/>
      <c r="L31" s="228"/>
      <c r="M31" s="228"/>
      <c r="N31" s="228"/>
      <c r="O31" s="188">
        <v>4</v>
      </c>
      <c r="P31" s="276" t="s">
        <v>206</v>
      </c>
      <c r="Q31" s="277"/>
      <c r="R31" s="277"/>
      <c r="S31" s="277"/>
      <c r="T31" s="277"/>
      <c r="U31" s="277"/>
      <c r="V31" s="277"/>
      <c r="W31" s="188">
        <v>43</v>
      </c>
      <c r="X31" s="281" t="s">
        <v>205</v>
      </c>
      <c r="Y31" s="206"/>
      <c r="Z31" s="282"/>
      <c r="AA31" s="188">
        <v>6</v>
      </c>
      <c r="AB31" s="188"/>
      <c r="AC31" s="228"/>
      <c r="AD31" s="228"/>
      <c r="AG31" s="654"/>
      <c r="AH31" s="654"/>
      <c r="AI31" s="654"/>
      <c r="AJ31" s="654"/>
    </row>
    <row r="32" spans="2:48" ht="13.5" customHeight="1">
      <c r="F32" s="228"/>
      <c r="G32" s="228"/>
      <c r="H32" s="228"/>
      <c r="I32" s="228">
        <v>5</v>
      </c>
      <c r="J32" s="228"/>
      <c r="K32" s="228"/>
      <c r="L32" s="228"/>
      <c r="M32" s="228"/>
      <c r="N32" s="228"/>
      <c r="O32" s="188">
        <v>5</v>
      </c>
      <c r="P32" s="276" t="s">
        <v>207</v>
      </c>
      <c r="Q32" s="277"/>
      <c r="R32" s="277"/>
      <c r="S32" s="277"/>
      <c r="T32" s="277"/>
      <c r="U32" s="277"/>
      <c r="V32" s="277"/>
      <c r="W32" s="188">
        <v>45</v>
      </c>
      <c r="X32" s="281" t="s">
        <v>208</v>
      </c>
      <c r="Y32" s="206"/>
      <c r="Z32" s="282"/>
      <c r="AA32" s="188">
        <v>10</v>
      </c>
      <c r="AB32" s="283">
        <v>7.5</v>
      </c>
      <c r="AC32" s="228"/>
      <c r="AD32" s="228"/>
      <c r="AG32" s="654"/>
      <c r="AH32" s="654"/>
    </row>
    <row r="33" spans="6:34" ht="13.5" customHeight="1">
      <c r="F33" s="228"/>
      <c r="G33" s="228"/>
      <c r="H33" s="228"/>
      <c r="I33" s="228">
        <v>6</v>
      </c>
      <c r="J33" s="228"/>
      <c r="K33" s="228"/>
      <c r="L33" s="228"/>
      <c r="M33" s="228"/>
      <c r="N33" s="228"/>
      <c r="O33" s="188">
        <v>6</v>
      </c>
      <c r="P33" s="276" t="s">
        <v>209</v>
      </c>
      <c r="Q33" s="277"/>
      <c r="R33" s="277"/>
      <c r="S33" s="277"/>
      <c r="T33" s="277"/>
      <c r="U33" s="277"/>
      <c r="V33" s="277"/>
      <c r="W33" s="188">
        <v>46</v>
      </c>
      <c r="X33" s="281" t="s">
        <v>208</v>
      </c>
      <c r="Y33" s="206"/>
      <c r="Z33" s="282"/>
      <c r="AA33" s="188">
        <v>10</v>
      </c>
      <c r="AB33" s="283">
        <v>7.5</v>
      </c>
      <c r="AC33" s="228"/>
      <c r="AD33" s="228"/>
      <c r="AG33" s="654"/>
      <c r="AH33" s="654"/>
    </row>
    <row r="34" spans="6:34" ht="13.5" customHeight="1">
      <c r="F34" s="228"/>
      <c r="G34" s="228"/>
      <c r="H34" s="228"/>
      <c r="I34" s="228">
        <v>7</v>
      </c>
      <c r="J34" s="228"/>
      <c r="K34" s="228"/>
      <c r="L34" s="228"/>
      <c r="M34" s="228"/>
      <c r="N34" s="228"/>
      <c r="O34" s="228"/>
      <c r="P34" s="228"/>
      <c r="Q34" s="228"/>
      <c r="R34" s="228"/>
      <c r="S34" s="228"/>
      <c r="T34" s="228"/>
      <c r="U34" s="228"/>
      <c r="V34" s="228"/>
      <c r="W34" s="228"/>
      <c r="X34" s="231"/>
      <c r="Y34" s="231"/>
      <c r="Z34" s="231"/>
      <c r="AA34" s="228"/>
      <c r="AB34" s="228"/>
      <c r="AC34" s="228"/>
      <c r="AD34" s="228"/>
      <c r="AG34" s="654"/>
      <c r="AH34" s="654"/>
    </row>
    <row r="35" spans="6:34" ht="13.5" customHeight="1">
      <c r="F35" s="228"/>
      <c r="G35" s="228"/>
      <c r="H35" s="228"/>
      <c r="I35" s="228">
        <v>8</v>
      </c>
      <c r="J35" s="228"/>
      <c r="K35" s="228"/>
      <c r="L35" s="228"/>
      <c r="M35" s="228"/>
      <c r="N35" s="228"/>
      <c r="O35" s="228"/>
      <c r="P35" s="228"/>
      <c r="Q35" s="228"/>
      <c r="R35" s="228"/>
      <c r="S35" s="228"/>
      <c r="T35" s="228"/>
      <c r="U35" s="228"/>
      <c r="V35" s="228"/>
      <c r="W35" s="228"/>
      <c r="X35" s="228"/>
      <c r="Y35" s="228"/>
      <c r="Z35" s="228"/>
      <c r="AA35" s="228"/>
      <c r="AB35" s="228"/>
      <c r="AC35" s="228"/>
      <c r="AD35" s="228"/>
      <c r="AG35" s="654"/>
      <c r="AH35" s="654"/>
    </row>
    <row r="36" spans="6:34" ht="13.5" customHeight="1">
      <c r="F36" s="228"/>
      <c r="G36" s="228"/>
      <c r="H36" s="228"/>
      <c r="I36" s="228">
        <v>9</v>
      </c>
      <c r="J36" s="228"/>
      <c r="K36" s="228"/>
      <c r="L36" s="228"/>
      <c r="M36" s="228"/>
      <c r="N36" s="228"/>
      <c r="O36" s="228"/>
      <c r="P36" s="228"/>
      <c r="Q36" s="228"/>
      <c r="R36" s="228"/>
      <c r="S36" s="228"/>
      <c r="T36" s="228"/>
      <c r="U36" s="228"/>
      <c r="V36" s="228"/>
      <c r="W36" s="228"/>
      <c r="X36" s="228"/>
      <c r="Y36" s="228"/>
      <c r="Z36" s="228"/>
      <c r="AA36" s="228"/>
      <c r="AB36" s="228"/>
      <c r="AC36" s="228"/>
      <c r="AD36" s="228"/>
      <c r="AG36" s="654"/>
      <c r="AH36" s="654"/>
    </row>
    <row r="37" spans="6:34" ht="13.5" customHeight="1">
      <c r="F37" s="228"/>
      <c r="G37" s="228"/>
      <c r="H37" s="228"/>
      <c r="I37" s="228">
        <v>10</v>
      </c>
      <c r="J37" s="228"/>
      <c r="K37" s="228"/>
      <c r="L37" s="228"/>
      <c r="M37" s="228"/>
      <c r="N37" s="228"/>
      <c r="O37" s="228"/>
      <c r="P37" s="228"/>
      <c r="Q37" s="228"/>
      <c r="R37" s="228"/>
      <c r="S37" s="228"/>
      <c r="T37" s="228"/>
      <c r="U37" s="228"/>
      <c r="V37" s="228"/>
      <c r="W37" s="228"/>
      <c r="X37" s="228"/>
      <c r="Y37" s="228"/>
      <c r="Z37" s="228"/>
      <c r="AA37" s="228"/>
      <c r="AB37" s="228"/>
      <c r="AC37" s="228"/>
      <c r="AD37" s="228"/>
      <c r="AG37" s="654"/>
      <c r="AH37" s="654"/>
    </row>
    <row r="38" spans="6:34" ht="13.5" customHeight="1">
      <c r="F38" s="228"/>
      <c r="G38" s="228"/>
      <c r="H38" s="228"/>
      <c r="I38" s="228">
        <v>11</v>
      </c>
      <c r="J38" s="228"/>
      <c r="K38" s="228"/>
      <c r="L38" s="228"/>
      <c r="M38" s="228"/>
      <c r="N38" s="228"/>
      <c r="O38" s="228"/>
      <c r="P38" s="228"/>
      <c r="Q38" s="228"/>
      <c r="R38" s="228"/>
      <c r="S38" s="228"/>
      <c r="T38" s="228"/>
      <c r="U38" s="228"/>
      <c r="V38" s="228"/>
      <c r="W38" s="228"/>
      <c r="X38" s="228"/>
      <c r="Y38" s="228"/>
      <c r="Z38" s="228"/>
      <c r="AA38" s="228"/>
      <c r="AB38" s="228"/>
      <c r="AC38" s="228"/>
      <c r="AD38" s="228"/>
      <c r="AG38" s="654"/>
      <c r="AH38" s="654"/>
    </row>
    <row r="39" spans="6:34" ht="13.5" customHeight="1">
      <c r="F39" s="228"/>
      <c r="G39" s="228"/>
      <c r="H39" s="228"/>
      <c r="I39" s="228">
        <v>12</v>
      </c>
      <c r="J39" s="228"/>
      <c r="K39" s="228"/>
      <c r="L39" s="228"/>
      <c r="M39" s="228"/>
      <c r="N39" s="228"/>
      <c r="O39" s="228"/>
      <c r="P39" s="228"/>
      <c r="Q39" s="228"/>
      <c r="R39" s="228"/>
      <c r="S39" s="228"/>
      <c r="T39" s="228"/>
      <c r="U39" s="228"/>
      <c r="V39" s="228"/>
      <c r="W39" s="228"/>
      <c r="X39" s="228"/>
      <c r="Y39" s="228"/>
      <c r="Z39" s="228"/>
      <c r="AA39" s="228"/>
      <c r="AB39" s="228"/>
      <c r="AC39" s="228"/>
      <c r="AD39" s="228"/>
      <c r="AG39" s="654"/>
    </row>
  </sheetData>
  <sheetProtection algorithmName="SHA-512" hashValue="tmVOBJjdzwNAojdV2Xov6uMj05R4f4lDJrTxUncDovAXdrmz3BUejsE0rp8+oWuFiD4FAZG7RdFr3zpsR8k9/w==" saltValue="btXUTzt97JFAm33xo1zg3w==" spinCount="100000" sheet="1" scenarios="1" formatCells="0" insertRows="0" deleteRows="0" autoFilter="0"/>
  <mergeCells count="132">
    <mergeCell ref="AH26:AK26"/>
    <mergeCell ref="AM28:AN28"/>
    <mergeCell ref="C22:H22"/>
    <mergeCell ref="I22:O22"/>
    <mergeCell ref="P22:W22"/>
    <mergeCell ref="AH22:AO22"/>
    <mergeCell ref="AP22:AS22"/>
    <mergeCell ref="C23:H24"/>
    <mergeCell ref="I23:O24"/>
    <mergeCell ref="AH23:AO23"/>
    <mergeCell ref="C21:H21"/>
    <mergeCell ref="I21:O21"/>
    <mergeCell ref="P21:W21"/>
    <mergeCell ref="X21:AA21"/>
    <mergeCell ref="AH21:AO21"/>
    <mergeCell ref="AP21:AS21"/>
    <mergeCell ref="AH19:AO19"/>
    <mergeCell ref="AP19:AS19"/>
    <mergeCell ref="B20:B21"/>
    <mergeCell ref="C20:H20"/>
    <mergeCell ref="I20:O20"/>
    <mergeCell ref="P20:W20"/>
    <mergeCell ref="X20:AA20"/>
    <mergeCell ref="AB20:AE20"/>
    <mergeCell ref="AH20:AO20"/>
    <mergeCell ref="AP20:AS20"/>
    <mergeCell ref="AG16:AH16"/>
    <mergeCell ref="AL16:AO16"/>
    <mergeCell ref="AP16:AQ16"/>
    <mergeCell ref="AH17:AS18"/>
    <mergeCell ref="AB18:AE18"/>
    <mergeCell ref="C19:H19"/>
    <mergeCell ref="I19:O19"/>
    <mergeCell ref="P19:W19"/>
    <mergeCell ref="X19:AA19"/>
    <mergeCell ref="AB19:AE19"/>
    <mergeCell ref="AA13:AB13"/>
    <mergeCell ref="AD13:AE13"/>
    <mergeCell ref="AG13:AH13"/>
    <mergeCell ref="AJ13:AK13"/>
    <mergeCell ref="AM13:AN13"/>
    <mergeCell ref="AQ13:AR13"/>
    <mergeCell ref="AM12:AN12"/>
    <mergeCell ref="AQ12:AR12"/>
    <mergeCell ref="B13:E13"/>
    <mergeCell ref="F13:G13"/>
    <mergeCell ref="I13:J13"/>
    <mergeCell ref="L13:M13"/>
    <mergeCell ref="O13:P13"/>
    <mergeCell ref="R13:S13"/>
    <mergeCell ref="U13:V13"/>
    <mergeCell ref="X13:Y13"/>
    <mergeCell ref="U12:V12"/>
    <mergeCell ref="X12:Y12"/>
    <mergeCell ref="AA12:AB12"/>
    <mergeCell ref="AD12:AE12"/>
    <mergeCell ref="AG12:AH12"/>
    <mergeCell ref="AJ12:AK12"/>
    <mergeCell ref="B12:E12"/>
    <mergeCell ref="F12:G12"/>
    <mergeCell ref="I12:J12"/>
    <mergeCell ref="L12:M12"/>
    <mergeCell ref="O12:P12"/>
    <mergeCell ref="R12:S12"/>
    <mergeCell ref="AA11:AB11"/>
    <mergeCell ref="AD11:AE11"/>
    <mergeCell ref="AG11:AH11"/>
    <mergeCell ref="AJ11:AK11"/>
    <mergeCell ref="AM11:AN11"/>
    <mergeCell ref="AQ11:AR11"/>
    <mergeCell ref="AM10:AN10"/>
    <mergeCell ref="AQ10:AR10"/>
    <mergeCell ref="B11:E11"/>
    <mergeCell ref="F11:G11"/>
    <mergeCell ref="I11:J11"/>
    <mergeCell ref="L11:M11"/>
    <mergeCell ref="O11:P11"/>
    <mergeCell ref="R11:S11"/>
    <mergeCell ref="U11:V11"/>
    <mergeCell ref="X11:Y11"/>
    <mergeCell ref="U10:V10"/>
    <mergeCell ref="X10:Y10"/>
    <mergeCell ref="AA10:AB10"/>
    <mergeCell ref="AD10:AE10"/>
    <mergeCell ref="AG10:AH10"/>
    <mergeCell ref="AJ10:AK10"/>
    <mergeCell ref="B10:E10"/>
    <mergeCell ref="F10:G10"/>
    <mergeCell ref="I10:J10"/>
    <mergeCell ref="L10:M10"/>
    <mergeCell ref="O10:P10"/>
    <mergeCell ref="R10:S10"/>
    <mergeCell ref="AA9:AC9"/>
    <mergeCell ref="AD9:AF9"/>
    <mergeCell ref="AG9:AI9"/>
    <mergeCell ref="AJ9:AL9"/>
    <mergeCell ref="AM9:AO9"/>
    <mergeCell ref="AQ9:AS9"/>
    <mergeCell ref="AM7:AO7"/>
    <mergeCell ref="Y8:AS8"/>
    <mergeCell ref="B9:E9"/>
    <mergeCell ref="F9:H9"/>
    <mergeCell ref="I9:K9"/>
    <mergeCell ref="L9:N9"/>
    <mergeCell ref="O9:Q9"/>
    <mergeCell ref="R9:T9"/>
    <mergeCell ref="U9:W9"/>
    <mergeCell ref="X9:Z9"/>
    <mergeCell ref="Y6:AC6"/>
    <mergeCell ref="AD6:AL6"/>
    <mergeCell ref="C7:K7"/>
    <mergeCell ref="L7:N7"/>
    <mergeCell ref="O7:Q7"/>
    <mergeCell ref="R7:T7"/>
    <mergeCell ref="U7:X7"/>
    <mergeCell ref="Y7:AC7"/>
    <mergeCell ref="AD7:AH7"/>
    <mergeCell ref="AI7:AL7"/>
    <mergeCell ref="M4:N4"/>
    <mergeCell ref="O4:P4"/>
    <mergeCell ref="Q4:R4"/>
    <mergeCell ref="S4:T4"/>
    <mergeCell ref="U4:V4"/>
    <mergeCell ref="C6:K6"/>
    <mergeCell ref="L6:N6"/>
    <mergeCell ref="O6:X6"/>
    <mergeCell ref="C1:E1"/>
    <mergeCell ref="C4:D4"/>
    <mergeCell ref="E4:F4"/>
    <mergeCell ref="G4:H4"/>
    <mergeCell ref="I4:J4"/>
    <mergeCell ref="K4:L4"/>
  </mergeCells>
  <phoneticPr fontId="3"/>
  <pageMargins left="0.39370078740157483" right="0.39370078740157483" top="0.55118110236220474" bottom="0.19685039370078741" header="0.39370078740157483" footer="0.39370078740157483"/>
  <pageSetup paperSize="9" scale="5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9CDAF-395B-44B2-9027-B9D0248FC767}">
  <sheetPr codeName="Sheet7"/>
  <dimension ref="B1:K37"/>
  <sheetViews>
    <sheetView view="pageBreakPreview" zoomScaleNormal="100" zoomScaleSheetLayoutView="100" workbookViewId="0"/>
  </sheetViews>
  <sheetFormatPr defaultRowHeight="13.5"/>
  <cols>
    <col min="1" max="1" width="1.5" style="290" customWidth="1"/>
    <col min="2" max="2" width="28.625" style="290" customWidth="1"/>
    <col min="3" max="4" width="3.125" style="290" customWidth="1"/>
    <col min="5" max="5" width="23.625" style="290" customWidth="1"/>
    <col min="6" max="6" width="10.375" style="290" customWidth="1"/>
    <col min="7" max="7" width="7.5" style="290" customWidth="1"/>
    <col min="8" max="8" width="23.875" style="290" customWidth="1"/>
    <col min="9" max="9" width="13.75" style="290" customWidth="1"/>
    <col min="10" max="10" width="1.125" style="290" customWidth="1"/>
    <col min="11" max="11" width="9" style="290" hidden="1" customWidth="1"/>
    <col min="12" max="257" width="9" style="290"/>
    <col min="258" max="258" width="28.625" style="290" customWidth="1"/>
    <col min="259" max="260" width="3.125" style="290" customWidth="1"/>
    <col min="261" max="261" width="23.625" style="290" customWidth="1"/>
    <col min="262" max="262" width="10.375" style="290" customWidth="1"/>
    <col min="263" max="263" width="7.5" style="290" customWidth="1"/>
    <col min="264" max="264" width="23.875" style="290" customWidth="1"/>
    <col min="265" max="265" width="13.75" style="290" customWidth="1"/>
    <col min="266" max="513" width="9" style="290"/>
    <col min="514" max="514" width="28.625" style="290" customWidth="1"/>
    <col min="515" max="516" width="3.125" style="290" customWidth="1"/>
    <col min="517" max="517" width="23.625" style="290" customWidth="1"/>
    <col min="518" max="518" width="10.375" style="290" customWidth="1"/>
    <col min="519" max="519" width="7.5" style="290" customWidth="1"/>
    <col min="520" max="520" width="23.875" style="290" customWidth="1"/>
    <col min="521" max="521" width="13.75" style="290" customWidth="1"/>
    <col min="522" max="769" width="9" style="290"/>
    <col min="770" max="770" width="28.625" style="290" customWidth="1"/>
    <col min="771" max="772" width="3.125" style="290" customWidth="1"/>
    <col min="773" max="773" width="23.625" style="290" customWidth="1"/>
    <col min="774" max="774" width="10.375" style="290" customWidth="1"/>
    <col min="775" max="775" width="7.5" style="290" customWidth="1"/>
    <col min="776" max="776" width="23.875" style="290" customWidth="1"/>
    <col min="777" max="777" width="13.75" style="290" customWidth="1"/>
    <col min="778" max="1025" width="9" style="290"/>
    <col min="1026" max="1026" width="28.625" style="290" customWidth="1"/>
    <col min="1027" max="1028" width="3.125" style="290" customWidth="1"/>
    <col min="1029" max="1029" width="23.625" style="290" customWidth="1"/>
    <col min="1030" max="1030" width="10.375" style="290" customWidth="1"/>
    <col min="1031" max="1031" width="7.5" style="290" customWidth="1"/>
    <col min="1032" max="1032" width="23.875" style="290" customWidth="1"/>
    <col min="1033" max="1033" width="13.75" style="290" customWidth="1"/>
    <col min="1034" max="1281" width="9" style="290"/>
    <col min="1282" max="1282" width="28.625" style="290" customWidth="1"/>
    <col min="1283" max="1284" width="3.125" style="290" customWidth="1"/>
    <col min="1285" max="1285" width="23.625" style="290" customWidth="1"/>
    <col min="1286" max="1286" width="10.375" style="290" customWidth="1"/>
    <col min="1287" max="1287" width="7.5" style="290" customWidth="1"/>
    <col min="1288" max="1288" width="23.875" style="290" customWidth="1"/>
    <col min="1289" max="1289" width="13.75" style="290" customWidth="1"/>
    <col min="1290" max="1537" width="9" style="290"/>
    <col min="1538" max="1538" width="28.625" style="290" customWidth="1"/>
    <col min="1539" max="1540" width="3.125" style="290" customWidth="1"/>
    <col min="1541" max="1541" width="23.625" style="290" customWidth="1"/>
    <col min="1542" max="1542" width="10.375" style="290" customWidth="1"/>
    <col min="1543" max="1543" width="7.5" style="290" customWidth="1"/>
    <col min="1544" max="1544" width="23.875" style="290" customWidth="1"/>
    <col min="1545" max="1545" width="13.75" style="290" customWidth="1"/>
    <col min="1546" max="1793" width="9" style="290"/>
    <col min="1794" max="1794" width="28.625" style="290" customWidth="1"/>
    <col min="1795" max="1796" width="3.125" style="290" customWidth="1"/>
    <col min="1797" max="1797" width="23.625" style="290" customWidth="1"/>
    <col min="1798" max="1798" width="10.375" style="290" customWidth="1"/>
    <col min="1799" max="1799" width="7.5" style="290" customWidth="1"/>
    <col min="1800" max="1800" width="23.875" style="290" customWidth="1"/>
    <col min="1801" max="1801" width="13.75" style="290" customWidth="1"/>
    <col min="1802" max="2049" width="9" style="290"/>
    <col min="2050" max="2050" width="28.625" style="290" customWidth="1"/>
    <col min="2051" max="2052" width="3.125" style="290" customWidth="1"/>
    <col min="2053" max="2053" width="23.625" style="290" customWidth="1"/>
    <col min="2054" max="2054" width="10.375" style="290" customWidth="1"/>
    <col min="2055" max="2055" width="7.5" style="290" customWidth="1"/>
    <col min="2056" max="2056" width="23.875" style="290" customWidth="1"/>
    <col min="2057" max="2057" width="13.75" style="290" customWidth="1"/>
    <col min="2058" max="2305" width="9" style="290"/>
    <col min="2306" max="2306" width="28.625" style="290" customWidth="1"/>
    <col min="2307" max="2308" width="3.125" style="290" customWidth="1"/>
    <col min="2309" max="2309" width="23.625" style="290" customWidth="1"/>
    <col min="2310" max="2310" width="10.375" style="290" customWidth="1"/>
    <col min="2311" max="2311" width="7.5" style="290" customWidth="1"/>
    <col min="2312" max="2312" width="23.875" style="290" customWidth="1"/>
    <col min="2313" max="2313" width="13.75" style="290" customWidth="1"/>
    <col min="2314" max="2561" width="9" style="290"/>
    <col min="2562" max="2562" width="28.625" style="290" customWidth="1"/>
    <col min="2563" max="2564" width="3.125" style="290" customWidth="1"/>
    <col min="2565" max="2565" width="23.625" style="290" customWidth="1"/>
    <col min="2566" max="2566" width="10.375" style="290" customWidth="1"/>
    <col min="2567" max="2567" width="7.5" style="290" customWidth="1"/>
    <col min="2568" max="2568" width="23.875" style="290" customWidth="1"/>
    <col min="2569" max="2569" width="13.75" style="290" customWidth="1"/>
    <col min="2570" max="2817" width="9" style="290"/>
    <col min="2818" max="2818" width="28.625" style="290" customWidth="1"/>
    <col min="2819" max="2820" width="3.125" style="290" customWidth="1"/>
    <col min="2821" max="2821" width="23.625" style="290" customWidth="1"/>
    <col min="2822" max="2822" width="10.375" style="290" customWidth="1"/>
    <col min="2823" max="2823" width="7.5" style="290" customWidth="1"/>
    <col min="2824" max="2824" width="23.875" style="290" customWidth="1"/>
    <col min="2825" max="2825" width="13.75" style="290" customWidth="1"/>
    <col min="2826" max="3073" width="9" style="290"/>
    <col min="3074" max="3074" width="28.625" style="290" customWidth="1"/>
    <col min="3075" max="3076" width="3.125" style="290" customWidth="1"/>
    <col min="3077" max="3077" width="23.625" style="290" customWidth="1"/>
    <col min="3078" max="3078" width="10.375" style="290" customWidth="1"/>
    <col min="3079" max="3079" width="7.5" style="290" customWidth="1"/>
    <col min="3080" max="3080" width="23.875" style="290" customWidth="1"/>
    <col min="3081" max="3081" width="13.75" style="290" customWidth="1"/>
    <col min="3082" max="3329" width="9" style="290"/>
    <col min="3330" max="3330" width="28.625" style="290" customWidth="1"/>
    <col min="3331" max="3332" width="3.125" style="290" customWidth="1"/>
    <col min="3333" max="3333" width="23.625" style="290" customWidth="1"/>
    <col min="3334" max="3334" width="10.375" style="290" customWidth="1"/>
    <col min="3335" max="3335" width="7.5" style="290" customWidth="1"/>
    <col min="3336" max="3336" width="23.875" style="290" customWidth="1"/>
    <col min="3337" max="3337" width="13.75" style="290" customWidth="1"/>
    <col min="3338" max="3585" width="9" style="290"/>
    <col min="3586" max="3586" width="28.625" style="290" customWidth="1"/>
    <col min="3587" max="3588" width="3.125" style="290" customWidth="1"/>
    <col min="3589" max="3589" width="23.625" style="290" customWidth="1"/>
    <col min="3590" max="3590" width="10.375" style="290" customWidth="1"/>
    <col min="3591" max="3591" width="7.5" style="290" customWidth="1"/>
    <col min="3592" max="3592" width="23.875" style="290" customWidth="1"/>
    <col min="3593" max="3593" width="13.75" style="290" customWidth="1"/>
    <col min="3594" max="3841" width="9" style="290"/>
    <col min="3842" max="3842" width="28.625" style="290" customWidth="1"/>
    <col min="3843" max="3844" width="3.125" style="290" customWidth="1"/>
    <col min="3845" max="3845" width="23.625" style="290" customWidth="1"/>
    <col min="3846" max="3846" width="10.375" style="290" customWidth="1"/>
    <col min="3847" max="3847" width="7.5" style="290" customWidth="1"/>
    <col min="3848" max="3848" width="23.875" style="290" customWidth="1"/>
    <col min="3849" max="3849" width="13.75" style="290" customWidth="1"/>
    <col min="3850" max="4097" width="9" style="290"/>
    <col min="4098" max="4098" width="28.625" style="290" customWidth="1"/>
    <col min="4099" max="4100" width="3.125" style="290" customWidth="1"/>
    <col min="4101" max="4101" width="23.625" style="290" customWidth="1"/>
    <col min="4102" max="4102" width="10.375" style="290" customWidth="1"/>
    <col min="4103" max="4103" width="7.5" style="290" customWidth="1"/>
    <col min="4104" max="4104" width="23.875" style="290" customWidth="1"/>
    <col min="4105" max="4105" width="13.75" style="290" customWidth="1"/>
    <col min="4106" max="4353" width="9" style="290"/>
    <col min="4354" max="4354" width="28.625" style="290" customWidth="1"/>
    <col min="4355" max="4356" width="3.125" style="290" customWidth="1"/>
    <col min="4357" max="4357" width="23.625" style="290" customWidth="1"/>
    <col min="4358" max="4358" width="10.375" style="290" customWidth="1"/>
    <col min="4359" max="4359" width="7.5" style="290" customWidth="1"/>
    <col min="4360" max="4360" width="23.875" style="290" customWidth="1"/>
    <col min="4361" max="4361" width="13.75" style="290" customWidth="1"/>
    <col min="4362" max="4609" width="9" style="290"/>
    <col min="4610" max="4610" width="28.625" style="290" customWidth="1"/>
    <col min="4611" max="4612" width="3.125" style="290" customWidth="1"/>
    <col min="4613" max="4613" width="23.625" style="290" customWidth="1"/>
    <col min="4614" max="4614" width="10.375" style="290" customWidth="1"/>
    <col min="4615" max="4615" width="7.5" style="290" customWidth="1"/>
    <col min="4616" max="4616" width="23.875" style="290" customWidth="1"/>
    <col min="4617" max="4617" width="13.75" style="290" customWidth="1"/>
    <col min="4618" max="4865" width="9" style="290"/>
    <col min="4866" max="4866" width="28.625" style="290" customWidth="1"/>
    <col min="4867" max="4868" width="3.125" style="290" customWidth="1"/>
    <col min="4869" max="4869" width="23.625" style="290" customWidth="1"/>
    <col min="4870" max="4870" width="10.375" style="290" customWidth="1"/>
    <col min="4871" max="4871" width="7.5" style="290" customWidth="1"/>
    <col min="4872" max="4872" width="23.875" style="290" customWidth="1"/>
    <col min="4873" max="4873" width="13.75" style="290" customWidth="1"/>
    <col min="4874" max="5121" width="9" style="290"/>
    <col min="5122" max="5122" width="28.625" style="290" customWidth="1"/>
    <col min="5123" max="5124" width="3.125" style="290" customWidth="1"/>
    <col min="5125" max="5125" width="23.625" style="290" customWidth="1"/>
    <col min="5126" max="5126" width="10.375" style="290" customWidth="1"/>
    <col min="5127" max="5127" width="7.5" style="290" customWidth="1"/>
    <col min="5128" max="5128" width="23.875" style="290" customWidth="1"/>
    <col min="5129" max="5129" width="13.75" style="290" customWidth="1"/>
    <col min="5130" max="5377" width="9" style="290"/>
    <col min="5378" max="5378" width="28.625" style="290" customWidth="1"/>
    <col min="5379" max="5380" width="3.125" style="290" customWidth="1"/>
    <col min="5381" max="5381" width="23.625" style="290" customWidth="1"/>
    <col min="5382" max="5382" width="10.375" style="290" customWidth="1"/>
    <col min="5383" max="5383" width="7.5" style="290" customWidth="1"/>
    <col min="5384" max="5384" width="23.875" style="290" customWidth="1"/>
    <col min="5385" max="5385" width="13.75" style="290" customWidth="1"/>
    <col min="5386" max="5633" width="9" style="290"/>
    <col min="5634" max="5634" width="28.625" style="290" customWidth="1"/>
    <col min="5635" max="5636" width="3.125" style="290" customWidth="1"/>
    <col min="5637" max="5637" width="23.625" style="290" customWidth="1"/>
    <col min="5638" max="5638" width="10.375" style="290" customWidth="1"/>
    <col min="5639" max="5639" width="7.5" style="290" customWidth="1"/>
    <col min="5640" max="5640" width="23.875" style="290" customWidth="1"/>
    <col min="5641" max="5641" width="13.75" style="290" customWidth="1"/>
    <col min="5642" max="5889" width="9" style="290"/>
    <col min="5890" max="5890" width="28.625" style="290" customWidth="1"/>
    <col min="5891" max="5892" width="3.125" style="290" customWidth="1"/>
    <col min="5893" max="5893" width="23.625" style="290" customWidth="1"/>
    <col min="5894" max="5894" width="10.375" style="290" customWidth="1"/>
    <col min="5895" max="5895" width="7.5" style="290" customWidth="1"/>
    <col min="5896" max="5896" width="23.875" style="290" customWidth="1"/>
    <col min="5897" max="5897" width="13.75" style="290" customWidth="1"/>
    <col min="5898" max="6145" width="9" style="290"/>
    <col min="6146" max="6146" width="28.625" style="290" customWidth="1"/>
    <col min="6147" max="6148" width="3.125" style="290" customWidth="1"/>
    <col min="6149" max="6149" width="23.625" style="290" customWidth="1"/>
    <col min="6150" max="6150" width="10.375" style="290" customWidth="1"/>
    <col min="6151" max="6151" width="7.5" style="290" customWidth="1"/>
    <col min="6152" max="6152" width="23.875" style="290" customWidth="1"/>
    <col min="6153" max="6153" width="13.75" style="290" customWidth="1"/>
    <col min="6154" max="6401" width="9" style="290"/>
    <col min="6402" max="6402" width="28.625" style="290" customWidth="1"/>
    <col min="6403" max="6404" width="3.125" style="290" customWidth="1"/>
    <col min="6405" max="6405" width="23.625" style="290" customWidth="1"/>
    <col min="6406" max="6406" width="10.375" style="290" customWidth="1"/>
    <col min="6407" max="6407" width="7.5" style="290" customWidth="1"/>
    <col min="6408" max="6408" width="23.875" style="290" customWidth="1"/>
    <col min="6409" max="6409" width="13.75" style="290" customWidth="1"/>
    <col min="6410" max="6657" width="9" style="290"/>
    <col min="6658" max="6658" width="28.625" style="290" customWidth="1"/>
    <col min="6659" max="6660" width="3.125" style="290" customWidth="1"/>
    <col min="6661" max="6661" width="23.625" style="290" customWidth="1"/>
    <col min="6662" max="6662" width="10.375" style="290" customWidth="1"/>
    <col min="6663" max="6663" width="7.5" style="290" customWidth="1"/>
    <col min="6664" max="6664" width="23.875" style="290" customWidth="1"/>
    <col min="6665" max="6665" width="13.75" style="290" customWidth="1"/>
    <col min="6666" max="6913" width="9" style="290"/>
    <col min="6914" max="6914" width="28.625" style="290" customWidth="1"/>
    <col min="6915" max="6916" width="3.125" style="290" customWidth="1"/>
    <col min="6917" max="6917" width="23.625" style="290" customWidth="1"/>
    <col min="6918" max="6918" width="10.375" style="290" customWidth="1"/>
    <col min="6919" max="6919" width="7.5" style="290" customWidth="1"/>
    <col min="6920" max="6920" width="23.875" style="290" customWidth="1"/>
    <col min="6921" max="6921" width="13.75" style="290" customWidth="1"/>
    <col min="6922" max="7169" width="9" style="290"/>
    <col min="7170" max="7170" width="28.625" style="290" customWidth="1"/>
    <col min="7171" max="7172" width="3.125" style="290" customWidth="1"/>
    <col min="7173" max="7173" width="23.625" style="290" customWidth="1"/>
    <col min="7174" max="7174" width="10.375" style="290" customWidth="1"/>
    <col min="7175" max="7175" width="7.5" style="290" customWidth="1"/>
    <col min="7176" max="7176" width="23.875" style="290" customWidth="1"/>
    <col min="7177" max="7177" width="13.75" style="290" customWidth="1"/>
    <col min="7178" max="7425" width="9" style="290"/>
    <col min="7426" max="7426" width="28.625" style="290" customWidth="1"/>
    <col min="7427" max="7428" width="3.125" style="290" customWidth="1"/>
    <col min="7429" max="7429" width="23.625" style="290" customWidth="1"/>
    <col min="7430" max="7430" width="10.375" style="290" customWidth="1"/>
    <col min="7431" max="7431" width="7.5" style="290" customWidth="1"/>
    <col min="7432" max="7432" width="23.875" style="290" customWidth="1"/>
    <col min="7433" max="7433" width="13.75" style="290" customWidth="1"/>
    <col min="7434" max="7681" width="9" style="290"/>
    <col min="7682" max="7682" width="28.625" style="290" customWidth="1"/>
    <col min="7683" max="7684" width="3.125" style="290" customWidth="1"/>
    <col min="7685" max="7685" width="23.625" style="290" customWidth="1"/>
    <col min="7686" max="7686" width="10.375" style="290" customWidth="1"/>
    <col min="7687" max="7687" width="7.5" style="290" customWidth="1"/>
    <col min="7688" max="7688" width="23.875" style="290" customWidth="1"/>
    <col min="7689" max="7689" width="13.75" style="290" customWidth="1"/>
    <col min="7690" max="7937" width="9" style="290"/>
    <col min="7938" max="7938" width="28.625" style="290" customWidth="1"/>
    <col min="7939" max="7940" width="3.125" style="290" customWidth="1"/>
    <col min="7941" max="7941" width="23.625" style="290" customWidth="1"/>
    <col min="7942" max="7942" width="10.375" style="290" customWidth="1"/>
    <col min="7943" max="7943" width="7.5" style="290" customWidth="1"/>
    <col min="7944" max="7944" width="23.875" style="290" customWidth="1"/>
    <col min="7945" max="7945" width="13.75" style="290" customWidth="1"/>
    <col min="7946" max="8193" width="9" style="290"/>
    <col min="8194" max="8194" width="28.625" style="290" customWidth="1"/>
    <col min="8195" max="8196" width="3.125" style="290" customWidth="1"/>
    <col min="8197" max="8197" width="23.625" style="290" customWidth="1"/>
    <col min="8198" max="8198" width="10.375" style="290" customWidth="1"/>
    <col min="8199" max="8199" width="7.5" style="290" customWidth="1"/>
    <col min="8200" max="8200" width="23.875" style="290" customWidth="1"/>
    <col min="8201" max="8201" width="13.75" style="290" customWidth="1"/>
    <col min="8202" max="8449" width="9" style="290"/>
    <col min="8450" max="8450" width="28.625" style="290" customWidth="1"/>
    <col min="8451" max="8452" width="3.125" style="290" customWidth="1"/>
    <col min="8453" max="8453" width="23.625" style="290" customWidth="1"/>
    <col min="8454" max="8454" width="10.375" style="290" customWidth="1"/>
    <col min="8455" max="8455" width="7.5" style="290" customWidth="1"/>
    <col min="8456" max="8456" width="23.875" style="290" customWidth="1"/>
    <col min="8457" max="8457" width="13.75" style="290" customWidth="1"/>
    <col min="8458" max="8705" width="9" style="290"/>
    <col min="8706" max="8706" width="28.625" style="290" customWidth="1"/>
    <col min="8707" max="8708" width="3.125" style="290" customWidth="1"/>
    <col min="8709" max="8709" width="23.625" style="290" customWidth="1"/>
    <col min="8710" max="8710" width="10.375" style="290" customWidth="1"/>
    <col min="8711" max="8711" width="7.5" style="290" customWidth="1"/>
    <col min="8712" max="8712" width="23.875" style="290" customWidth="1"/>
    <col min="8713" max="8713" width="13.75" style="290" customWidth="1"/>
    <col min="8714" max="8961" width="9" style="290"/>
    <col min="8962" max="8962" width="28.625" style="290" customWidth="1"/>
    <col min="8963" max="8964" width="3.125" style="290" customWidth="1"/>
    <col min="8965" max="8965" width="23.625" style="290" customWidth="1"/>
    <col min="8966" max="8966" width="10.375" style="290" customWidth="1"/>
    <col min="8967" max="8967" width="7.5" style="290" customWidth="1"/>
    <col min="8968" max="8968" width="23.875" style="290" customWidth="1"/>
    <col min="8969" max="8969" width="13.75" style="290" customWidth="1"/>
    <col min="8970" max="9217" width="9" style="290"/>
    <col min="9218" max="9218" width="28.625" style="290" customWidth="1"/>
    <col min="9219" max="9220" width="3.125" style="290" customWidth="1"/>
    <col min="9221" max="9221" width="23.625" style="290" customWidth="1"/>
    <col min="9222" max="9222" width="10.375" style="290" customWidth="1"/>
    <col min="9223" max="9223" width="7.5" style="290" customWidth="1"/>
    <col min="9224" max="9224" width="23.875" style="290" customWidth="1"/>
    <col min="9225" max="9225" width="13.75" style="290" customWidth="1"/>
    <col min="9226" max="9473" width="9" style="290"/>
    <col min="9474" max="9474" width="28.625" style="290" customWidth="1"/>
    <col min="9475" max="9476" width="3.125" style="290" customWidth="1"/>
    <col min="9477" max="9477" width="23.625" style="290" customWidth="1"/>
    <col min="9478" max="9478" width="10.375" style="290" customWidth="1"/>
    <col min="9479" max="9479" width="7.5" style="290" customWidth="1"/>
    <col min="9480" max="9480" width="23.875" style="290" customWidth="1"/>
    <col min="9481" max="9481" width="13.75" style="290" customWidth="1"/>
    <col min="9482" max="9729" width="9" style="290"/>
    <col min="9730" max="9730" width="28.625" style="290" customWidth="1"/>
    <col min="9731" max="9732" width="3.125" style="290" customWidth="1"/>
    <col min="9733" max="9733" width="23.625" style="290" customWidth="1"/>
    <col min="9734" max="9734" width="10.375" style="290" customWidth="1"/>
    <col min="9735" max="9735" width="7.5" style="290" customWidth="1"/>
    <col min="9736" max="9736" width="23.875" style="290" customWidth="1"/>
    <col min="9737" max="9737" width="13.75" style="290" customWidth="1"/>
    <col min="9738" max="9985" width="9" style="290"/>
    <col min="9986" max="9986" width="28.625" style="290" customWidth="1"/>
    <col min="9987" max="9988" width="3.125" style="290" customWidth="1"/>
    <col min="9989" max="9989" width="23.625" style="290" customWidth="1"/>
    <col min="9990" max="9990" width="10.375" style="290" customWidth="1"/>
    <col min="9991" max="9991" width="7.5" style="290" customWidth="1"/>
    <col min="9992" max="9992" width="23.875" style="290" customWidth="1"/>
    <col min="9993" max="9993" width="13.75" style="290" customWidth="1"/>
    <col min="9994" max="10241" width="9" style="290"/>
    <col min="10242" max="10242" width="28.625" style="290" customWidth="1"/>
    <col min="10243" max="10244" width="3.125" style="290" customWidth="1"/>
    <col min="10245" max="10245" width="23.625" style="290" customWidth="1"/>
    <col min="10246" max="10246" width="10.375" style="290" customWidth="1"/>
    <col min="10247" max="10247" width="7.5" style="290" customWidth="1"/>
    <col min="10248" max="10248" width="23.875" style="290" customWidth="1"/>
    <col min="10249" max="10249" width="13.75" style="290" customWidth="1"/>
    <col min="10250" max="10497" width="9" style="290"/>
    <col min="10498" max="10498" width="28.625" style="290" customWidth="1"/>
    <col min="10499" max="10500" width="3.125" style="290" customWidth="1"/>
    <col min="10501" max="10501" width="23.625" style="290" customWidth="1"/>
    <col min="10502" max="10502" width="10.375" style="290" customWidth="1"/>
    <col min="10503" max="10503" width="7.5" style="290" customWidth="1"/>
    <col min="10504" max="10504" width="23.875" style="290" customWidth="1"/>
    <col min="10505" max="10505" width="13.75" style="290" customWidth="1"/>
    <col min="10506" max="10753" width="9" style="290"/>
    <col min="10754" max="10754" width="28.625" style="290" customWidth="1"/>
    <col min="10755" max="10756" width="3.125" style="290" customWidth="1"/>
    <col min="10757" max="10757" width="23.625" style="290" customWidth="1"/>
    <col min="10758" max="10758" width="10.375" style="290" customWidth="1"/>
    <col min="10759" max="10759" width="7.5" style="290" customWidth="1"/>
    <col min="10760" max="10760" width="23.875" style="290" customWidth="1"/>
    <col min="10761" max="10761" width="13.75" style="290" customWidth="1"/>
    <col min="10762" max="11009" width="9" style="290"/>
    <col min="11010" max="11010" width="28.625" style="290" customWidth="1"/>
    <col min="11011" max="11012" width="3.125" style="290" customWidth="1"/>
    <col min="11013" max="11013" width="23.625" style="290" customWidth="1"/>
    <col min="11014" max="11014" width="10.375" style="290" customWidth="1"/>
    <col min="11015" max="11015" width="7.5" style="290" customWidth="1"/>
    <col min="11016" max="11016" width="23.875" style="290" customWidth="1"/>
    <col min="11017" max="11017" width="13.75" style="290" customWidth="1"/>
    <col min="11018" max="11265" width="9" style="290"/>
    <col min="11266" max="11266" width="28.625" style="290" customWidth="1"/>
    <col min="11267" max="11268" width="3.125" style="290" customWidth="1"/>
    <col min="11269" max="11269" width="23.625" style="290" customWidth="1"/>
    <col min="11270" max="11270" width="10.375" style="290" customWidth="1"/>
    <col min="11271" max="11271" width="7.5" style="290" customWidth="1"/>
    <col min="11272" max="11272" width="23.875" style="290" customWidth="1"/>
    <col min="11273" max="11273" width="13.75" style="290" customWidth="1"/>
    <col min="11274" max="11521" width="9" style="290"/>
    <col min="11522" max="11522" width="28.625" style="290" customWidth="1"/>
    <col min="11523" max="11524" width="3.125" style="290" customWidth="1"/>
    <col min="11525" max="11525" width="23.625" style="290" customWidth="1"/>
    <col min="11526" max="11526" width="10.375" style="290" customWidth="1"/>
    <col min="11527" max="11527" width="7.5" style="290" customWidth="1"/>
    <col min="11528" max="11528" width="23.875" style="290" customWidth="1"/>
    <col min="11529" max="11529" width="13.75" style="290" customWidth="1"/>
    <col min="11530" max="11777" width="9" style="290"/>
    <col min="11778" max="11778" width="28.625" style="290" customWidth="1"/>
    <col min="11779" max="11780" width="3.125" style="290" customWidth="1"/>
    <col min="11781" max="11781" width="23.625" style="290" customWidth="1"/>
    <col min="11782" max="11782" width="10.375" style="290" customWidth="1"/>
    <col min="11783" max="11783" width="7.5" style="290" customWidth="1"/>
    <col min="11784" max="11784" width="23.875" style="290" customWidth="1"/>
    <col min="11785" max="11785" width="13.75" style="290" customWidth="1"/>
    <col min="11786" max="12033" width="9" style="290"/>
    <col min="12034" max="12034" width="28.625" style="290" customWidth="1"/>
    <col min="12035" max="12036" width="3.125" style="290" customWidth="1"/>
    <col min="12037" max="12037" width="23.625" style="290" customWidth="1"/>
    <col min="12038" max="12038" width="10.375" style="290" customWidth="1"/>
    <col min="12039" max="12039" width="7.5" style="290" customWidth="1"/>
    <col min="12040" max="12040" width="23.875" style="290" customWidth="1"/>
    <col min="12041" max="12041" width="13.75" style="290" customWidth="1"/>
    <col min="12042" max="12289" width="9" style="290"/>
    <col min="12290" max="12290" width="28.625" style="290" customWidth="1"/>
    <col min="12291" max="12292" width="3.125" style="290" customWidth="1"/>
    <col min="12293" max="12293" width="23.625" style="290" customWidth="1"/>
    <col min="12294" max="12294" width="10.375" style="290" customWidth="1"/>
    <col min="12295" max="12295" width="7.5" style="290" customWidth="1"/>
    <col min="12296" max="12296" width="23.875" style="290" customWidth="1"/>
    <col min="12297" max="12297" width="13.75" style="290" customWidth="1"/>
    <col min="12298" max="12545" width="9" style="290"/>
    <col min="12546" max="12546" width="28.625" style="290" customWidth="1"/>
    <col min="12547" max="12548" width="3.125" style="290" customWidth="1"/>
    <col min="12549" max="12549" width="23.625" style="290" customWidth="1"/>
    <col min="12550" max="12550" width="10.375" style="290" customWidth="1"/>
    <col min="12551" max="12551" width="7.5" style="290" customWidth="1"/>
    <col min="12552" max="12552" width="23.875" style="290" customWidth="1"/>
    <col min="12553" max="12553" width="13.75" style="290" customWidth="1"/>
    <col min="12554" max="12801" width="9" style="290"/>
    <col min="12802" max="12802" width="28.625" style="290" customWidth="1"/>
    <col min="12803" max="12804" width="3.125" style="290" customWidth="1"/>
    <col min="12805" max="12805" width="23.625" style="290" customWidth="1"/>
    <col min="12806" max="12806" width="10.375" style="290" customWidth="1"/>
    <col min="12807" max="12807" width="7.5" style="290" customWidth="1"/>
    <col min="12808" max="12808" width="23.875" style="290" customWidth="1"/>
    <col min="12809" max="12809" width="13.75" style="290" customWidth="1"/>
    <col min="12810" max="13057" width="9" style="290"/>
    <col min="13058" max="13058" width="28.625" style="290" customWidth="1"/>
    <col min="13059" max="13060" width="3.125" style="290" customWidth="1"/>
    <col min="13061" max="13061" width="23.625" style="290" customWidth="1"/>
    <col min="13062" max="13062" width="10.375" style="290" customWidth="1"/>
    <col min="13063" max="13063" width="7.5" style="290" customWidth="1"/>
    <col min="13064" max="13064" width="23.875" style="290" customWidth="1"/>
    <col min="13065" max="13065" width="13.75" style="290" customWidth="1"/>
    <col min="13066" max="13313" width="9" style="290"/>
    <col min="13314" max="13314" width="28.625" style="290" customWidth="1"/>
    <col min="13315" max="13316" width="3.125" style="290" customWidth="1"/>
    <col min="13317" max="13317" width="23.625" style="290" customWidth="1"/>
    <col min="13318" max="13318" width="10.375" style="290" customWidth="1"/>
    <col min="13319" max="13319" width="7.5" style="290" customWidth="1"/>
    <col min="13320" max="13320" width="23.875" style="290" customWidth="1"/>
    <col min="13321" max="13321" width="13.75" style="290" customWidth="1"/>
    <col min="13322" max="13569" width="9" style="290"/>
    <col min="13570" max="13570" width="28.625" style="290" customWidth="1"/>
    <col min="13571" max="13572" width="3.125" style="290" customWidth="1"/>
    <col min="13573" max="13573" width="23.625" style="290" customWidth="1"/>
    <col min="13574" max="13574" width="10.375" style="290" customWidth="1"/>
    <col min="13575" max="13575" width="7.5" style="290" customWidth="1"/>
    <col min="13576" max="13576" width="23.875" style="290" customWidth="1"/>
    <col min="13577" max="13577" width="13.75" style="290" customWidth="1"/>
    <col min="13578" max="13825" width="9" style="290"/>
    <col min="13826" max="13826" width="28.625" style="290" customWidth="1"/>
    <col min="13827" max="13828" width="3.125" style="290" customWidth="1"/>
    <col min="13829" max="13829" width="23.625" style="290" customWidth="1"/>
    <col min="13830" max="13830" width="10.375" style="290" customWidth="1"/>
    <col min="13831" max="13831" width="7.5" style="290" customWidth="1"/>
    <col min="13832" max="13832" width="23.875" style="290" customWidth="1"/>
    <col min="13833" max="13833" width="13.75" style="290" customWidth="1"/>
    <col min="13834" max="14081" width="9" style="290"/>
    <col min="14082" max="14082" width="28.625" style="290" customWidth="1"/>
    <col min="14083" max="14084" width="3.125" style="290" customWidth="1"/>
    <col min="14085" max="14085" width="23.625" style="290" customWidth="1"/>
    <col min="14086" max="14086" width="10.375" style="290" customWidth="1"/>
    <col min="14087" max="14087" width="7.5" style="290" customWidth="1"/>
    <col min="14088" max="14088" width="23.875" style="290" customWidth="1"/>
    <col min="14089" max="14089" width="13.75" style="290" customWidth="1"/>
    <col min="14090" max="14337" width="9" style="290"/>
    <col min="14338" max="14338" width="28.625" style="290" customWidth="1"/>
    <col min="14339" max="14340" width="3.125" style="290" customWidth="1"/>
    <col min="14341" max="14341" width="23.625" style="290" customWidth="1"/>
    <col min="14342" max="14342" width="10.375" style="290" customWidth="1"/>
    <col min="14343" max="14343" width="7.5" style="290" customWidth="1"/>
    <col min="14344" max="14344" width="23.875" style="290" customWidth="1"/>
    <col min="14345" max="14345" width="13.75" style="290" customWidth="1"/>
    <col min="14346" max="14593" width="9" style="290"/>
    <col min="14594" max="14594" width="28.625" style="290" customWidth="1"/>
    <col min="14595" max="14596" width="3.125" style="290" customWidth="1"/>
    <col min="14597" max="14597" width="23.625" style="290" customWidth="1"/>
    <col min="14598" max="14598" width="10.375" style="290" customWidth="1"/>
    <col min="14599" max="14599" width="7.5" style="290" customWidth="1"/>
    <col min="14600" max="14600" width="23.875" style="290" customWidth="1"/>
    <col min="14601" max="14601" width="13.75" style="290" customWidth="1"/>
    <col min="14602" max="14849" width="9" style="290"/>
    <col min="14850" max="14850" width="28.625" style="290" customWidth="1"/>
    <col min="14851" max="14852" width="3.125" style="290" customWidth="1"/>
    <col min="14853" max="14853" width="23.625" style="290" customWidth="1"/>
    <col min="14854" max="14854" width="10.375" style="290" customWidth="1"/>
    <col min="14855" max="14855" width="7.5" style="290" customWidth="1"/>
    <col min="14856" max="14856" width="23.875" style="290" customWidth="1"/>
    <col min="14857" max="14857" width="13.75" style="290" customWidth="1"/>
    <col min="14858" max="15105" width="9" style="290"/>
    <col min="15106" max="15106" width="28.625" style="290" customWidth="1"/>
    <col min="15107" max="15108" width="3.125" style="290" customWidth="1"/>
    <col min="15109" max="15109" width="23.625" style="290" customWidth="1"/>
    <col min="15110" max="15110" width="10.375" style="290" customWidth="1"/>
    <col min="15111" max="15111" width="7.5" style="290" customWidth="1"/>
    <col min="15112" max="15112" width="23.875" style="290" customWidth="1"/>
    <col min="15113" max="15113" width="13.75" style="290" customWidth="1"/>
    <col min="15114" max="15361" width="9" style="290"/>
    <col min="15362" max="15362" width="28.625" style="290" customWidth="1"/>
    <col min="15363" max="15364" width="3.125" style="290" customWidth="1"/>
    <col min="15365" max="15365" width="23.625" style="290" customWidth="1"/>
    <col min="15366" max="15366" width="10.375" style="290" customWidth="1"/>
    <col min="15367" max="15367" width="7.5" style="290" customWidth="1"/>
    <col min="15368" max="15368" width="23.875" style="290" customWidth="1"/>
    <col min="15369" max="15369" width="13.75" style="290" customWidth="1"/>
    <col min="15370" max="15617" width="9" style="290"/>
    <col min="15618" max="15618" width="28.625" style="290" customWidth="1"/>
    <col min="15619" max="15620" width="3.125" style="290" customWidth="1"/>
    <col min="15621" max="15621" width="23.625" style="290" customWidth="1"/>
    <col min="15622" max="15622" width="10.375" style="290" customWidth="1"/>
    <col min="15623" max="15623" width="7.5" style="290" customWidth="1"/>
    <col min="15624" max="15624" width="23.875" style="290" customWidth="1"/>
    <col min="15625" max="15625" width="13.75" style="290" customWidth="1"/>
    <col min="15626" max="15873" width="9" style="290"/>
    <col min="15874" max="15874" width="28.625" style="290" customWidth="1"/>
    <col min="15875" max="15876" width="3.125" style="290" customWidth="1"/>
    <col min="15877" max="15877" width="23.625" style="290" customWidth="1"/>
    <col min="15878" max="15878" width="10.375" style="290" customWidth="1"/>
    <col min="15879" max="15879" width="7.5" style="290" customWidth="1"/>
    <col min="15880" max="15880" width="23.875" style="290" customWidth="1"/>
    <col min="15881" max="15881" width="13.75" style="290" customWidth="1"/>
    <col min="15882" max="16129" width="9" style="290"/>
    <col min="16130" max="16130" width="28.625" style="290" customWidth="1"/>
    <col min="16131" max="16132" width="3.125" style="290" customWidth="1"/>
    <col min="16133" max="16133" width="23.625" style="290" customWidth="1"/>
    <col min="16134" max="16134" width="10.375" style="290" customWidth="1"/>
    <col min="16135" max="16135" width="7.5" style="290" customWidth="1"/>
    <col min="16136" max="16136" width="23.875" style="290" customWidth="1"/>
    <col min="16137" max="16137" width="13.75" style="290" customWidth="1"/>
    <col min="16138" max="16384" width="9" style="290"/>
  </cols>
  <sheetData>
    <row r="1" spans="2:11" ht="20.100000000000001" customHeight="1">
      <c r="B1" s="288"/>
      <c r="C1" s="289"/>
      <c r="D1" s="289"/>
      <c r="E1" s="289"/>
      <c r="F1" s="289"/>
      <c r="G1" s="289"/>
      <c r="H1" s="289"/>
      <c r="I1" s="289"/>
    </row>
    <row r="2" spans="2:11" ht="20.100000000000001" customHeight="1">
      <c r="B2" s="289" t="s">
        <v>210</v>
      </c>
      <c r="C2" s="289"/>
      <c r="D2" s="289"/>
      <c r="E2" s="289"/>
      <c r="F2" s="289"/>
      <c r="G2" s="289"/>
      <c r="H2" s="1322" t="s">
        <v>840</v>
      </c>
      <c r="I2" s="1322"/>
    </row>
    <row r="3" spans="2:11" ht="20.100000000000001" customHeight="1">
      <c r="B3" s="288"/>
      <c r="C3" s="289"/>
      <c r="D3" s="289"/>
      <c r="E3" s="289"/>
      <c r="F3" s="289"/>
      <c r="G3" s="289"/>
      <c r="H3" s="657"/>
      <c r="I3" s="657"/>
    </row>
    <row r="4" spans="2:11" ht="56.25" customHeight="1">
      <c r="B4" s="1323" t="s">
        <v>211</v>
      </c>
      <c r="C4" s="1324"/>
      <c r="D4" s="1324"/>
      <c r="E4" s="1324"/>
      <c r="F4" s="1324"/>
      <c r="G4" s="1324"/>
      <c r="H4" s="1324"/>
      <c r="I4" s="1324"/>
    </row>
    <row r="5" spans="2:11" ht="20.100000000000001" customHeight="1">
      <c r="B5" s="658"/>
      <c r="C5" s="658"/>
      <c r="D5" s="658"/>
      <c r="E5" s="658"/>
      <c r="F5" s="658"/>
      <c r="G5" s="658"/>
      <c r="H5" s="658"/>
      <c r="I5" s="658"/>
    </row>
    <row r="6" spans="2:11" ht="39.950000000000003" customHeight="1">
      <c r="B6" s="291" t="s">
        <v>212</v>
      </c>
      <c r="C6" s="1325" t="str">
        <f>様式第1号!$AO$31</f>
        <v>様式第1号で事業所名を入力してください</v>
      </c>
      <c r="D6" s="1326"/>
      <c r="E6" s="1326"/>
      <c r="F6" s="1326"/>
      <c r="G6" s="1326"/>
      <c r="H6" s="1326"/>
      <c r="I6" s="1327"/>
    </row>
    <row r="7" spans="2:11" ht="39.950000000000003" customHeight="1">
      <c r="B7" s="292" t="s">
        <v>213</v>
      </c>
      <c r="C7" s="1328" t="s">
        <v>214</v>
      </c>
      <c r="D7" s="1329"/>
      <c r="E7" s="1329"/>
      <c r="F7" s="1329"/>
      <c r="G7" s="1329"/>
      <c r="H7" s="1329"/>
      <c r="I7" s="1330"/>
    </row>
    <row r="8" spans="2:11" ht="39.950000000000003" customHeight="1">
      <c r="B8" s="292" t="s">
        <v>215</v>
      </c>
      <c r="C8" s="1331" t="str">
        <f>様式第1号!$AO$30</f>
        <v>様式第1号でサービス種類を選択してください</v>
      </c>
      <c r="D8" s="1332"/>
      <c r="E8" s="1332"/>
      <c r="F8" s="1332"/>
      <c r="G8" s="1332"/>
      <c r="H8" s="1332"/>
      <c r="I8" s="1333"/>
    </row>
    <row r="9" spans="2:11" ht="84" customHeight="1">
      <c r="B9" s="293" t="s">
        <v>216</v>
      </c>
      <c r="C9" s="1319" t="s">
        <v>217</v>
      </c>
      <c r="D9" s="1320"/>
      <c r="E9" s="1320"/>
      <c r="F9" s="1320"/>
      <c r="G9" s="1320"/>
      <c r="H9" s="1320"/>
      <c r="I9" s="1321"/>
    </row>
    <row r="10" spans="2:11" ht="23.25" customHeight="1">
      <c r="B10" s="294"/>
      <c r="C10" s="295" t="s">
        <v>218</v>
      </c>
      <c r="D10" s="296"/>
      <c r="E10" s="296"/>
      <c r="F10" s="296"/>
      <c r="G10" s="296"/>
      <c r="H10" s="296"/>
      <c r="I10" s="289"/>
    </row>
    <row r="11" spans="2:11">
      <c r="B11" s="1309" t="s">
        <v>219</v>
      </c>
      <c r="C11" s="297"/>
      <c r="D11" s="298"/>
      <c r="E11" s="298"/>
      <c r="F11" s="298"/>
      <c r="G11" s="298"/>
      <c r="H11" s="298"/>
      <c r="I11" s="1311" t="str">
        <f>IF(F12&lt;=0,"",IF(F12&lt;F13,"エラー",IF(F13/F12&gt;=0.35,"Ⅰ",IF(F13/F12&gt;=0.25,"Ⅱ","×"))))</f>
        <v/>
      </c>
    </row>
    <row r="12" spans="2:11" ht="52.5" customHeight="1">
      <c r="B12" s="1310"/>
      <c r="C12" s="299"/>
      <c r="D12" s="300" t="s">
        <v>220</v>
      </c>
      <c r="E12" s="301" t="s">
        <v>221</v>
      </c>
      <c r="F12" s="60"/>
      <c r="G12" s="674"/>
      <c r="H12" s="289"/>
      <c r="I12" s="1312"/>
      <c r="K12" s="307" t="str">
        <f>IF(OR(I11="Ⅰ",I11="Ⅱ"),I11,"")</f>
        <v/>
      </c>
    </row>
    <row r="13" spans="2:11" ht="52.5" customHeight="1">
      <c r="B13" s="1310"/>
      <c r="C13" s="299"/>
      <c r="D13" s="300" t="s">
        <v>222</v>
      </c>
      <c r="E13" s="301" t="s">
        <v>223</v>
      </c>
      <c r="F13" s="60"/>
      <c r="G13" s="674"/>
      <c r="H13" s="688" t="s">
        <v>224</v>
      </c>
      <c r="I13" s="1312"/>
    </row>
    <row r="14" spans="2:11" ht="13.5" customHeight="1">
      <c r="B14" s="1310"/>
      <c r="C14" s="299"/>
      <c r="D14" s="289"/>
      <c r="E14" s="289"/>
      <c r="F14" s="289"/>
      <c r="G14" s="289"/>
      <c r="H14" s="289"/>
      <c r="I14" s="1312"/>
    </row>
    <row r="15" spans="2:11" ht="13.5" customHeight="1">
      <c r="B15" s="1313" t="s">
        <v>225</v>
      </c>
      <c r="C15" s="297"/>
      <c r="D15" s="298"/>
      <c r="E15" s="298"/>
      <c r="F15" s="298"/>
      <c r="G15" s="298"/>
      <c r="H15" s="302"/>
      <c r="I15" s="1316" t="str">
        <f>IF(F16&lt;=0,"",IF(F16&lt;F17,"エラー",IF(F17/F16&gt;=0.75,"Ⅲ","×")))</f>
        <v/>
      </c>
    </row>
    <row r="16" spans="2:11" ht="53.1" customHeight="1">
      <c r="B16" s="1314"/>
      <c r="C16" s="299"/>
      <c r="D16" s="300" t="s">
        <v>220</v>
      </c>
      <c r="E16" s="301" t="s">
        <v>226</v>
      </c>
      <c r="F16" s="61"/>
      <c r="G16" s="674"/>
      <c r="H16" s="303"/>
      <c r="I16" s="1317"/>
      <c r="K16" s="307" t="str">
        <f>IF(OR(I15="Ⅲ",I19="Ⅲ"),"Ⅲ","")</f>
        <v/>
      </c>
    </row>
    <row r="17" spans="2:9" ht="53.1" customHeight="1">
      <c r="B17" s="1314"/>
      <c r="C17" s="299"/>
      <c r="D17" s="300" t="s">
        <v>222</v>
      </c>
      <c r="E17" s="301" t="s">
        <v>227</v>
      </c>
      <c r="F17" s="60"/>
      <c r="G17" s="674"/>
      <c r="H17" s="304" t="s">
        <v>228</v>
      </c>
      <c r="I17" s="1317"/>
    </row>
    <row r="18" spans="2:9" ht="13.5" customHeight="1">
      <c r="B18" s="1315"/>
      <c r="C18" s="305"/>
      <c r="D18" s="296"/>
      <c r="E18" s="296"/>
      <c r="F18" s="296"/>
      <c r="G18" s="296"/>
      <c r="H18" s="306"/>
      <c r="I18" s="1318"/>
    </row>
    <row r="19" spans="2:9" ht="13.5" customHeight="1">
      <c r="B19" s="1314" t="s">
        <v>229</v>
      </c>
      <c r="C19" s="299"/>
      <c r="D19" s="289"/>
      <c r="E19" s="289"/>
      <c r="F19" s="289"/>
      <c r="G19" s="289"/>
      <c r="H19" s="289"/>
      <c r="I19" s="1317" t="str">
        <f>IF(F20&lt;=0,"",IF(F20&lt;F21,"エラー",IF(F21/F20&gt;=0.3,"Ⅲ","×")))</f>
        <v/>
      </c>
    </row>
    <row r="20" spans="2:9" ht="52.5" customHeight="1">
      <c r="B20" s="1314"/>
      <c r="C20" s="299"/>
      <c r="D20" s="300" t="s">
        <v>220</v>
      </c>
      <c r="E20" s="301" t="s">
        <v>221</v>
      </c>
      <c r="F20" s="60"/>
      <c r="G20" s="674"/>
      <c r="H20" s="289"/>
      <c r="I20" s="1317"/>
    </row>
    <row r="21" spans="2:9" ht="52.5" customHeight="1">
      <c r="B21" s="1314"/>
      <c r="C21" s="299"/>
      <c r="D21" s="300" t="s">
        <v>222</v>
      </c>
      <c r="E21" s="301" t="s">
        <v>230</v>
      </c>
      <c r="F21" s="60"/>
      <c r="G21" s="674"/>
      <c r="H21" s="688" t="s">
        <v>231</v>
      </c>
      <c r="I21" s="1317"/>
    </row>
    <row r="22" spans="2:9" ht="13.5" customHeight="1">
      <c r="B22" s="1315"/>
      <c r="C22" s="305"/>
      <c r="D22" s="296"/>
      <c r="E22" s="296"/>
      <c r="F22" s="296"/>
      <c r="G22" s="296"/>
      <c r="H22" s="296"/>
      <c r="I22" s="1318"/>
    </row>
    <row r="23" spans="2:9">
      <c r="B23" s="289"/>
      <c r="C23" s="289"/>
      <c r="D23" s="289"/>
      <c r="E23" s="289"/>
      <c r="F23" s="289"/>
      <c r="G23" s="289"/>
      <c r="H23" s="289"/>
      <c r="I23" s="289"/>
    </row>
    <row r="24" spans="2:9" ht="30" customHeight="1">
      <c r="B24" s="300" t="s">
        <v>232</v>
      </c>
      <c r="C24" s="1307" t="str">
        <f>IF(AND(C8="生活介護",K12&lt;&gt;"",K16&lt;&gt;""),K12&amp;"・"&amp;K16&amp;"　該当",IF(K12&lt;&gt;"",K12&amp;"　該当",IF(K16&lt;&gt;"",K16&amp;"　該当","非該当")))</f>
        <v>非該当</v>
      </c>
      <c r="D24" s="1307"/>
      <c r="E24" s="1307"/>
      <c r="F24" s="1307"/>
      <c r="G24" s="1307"/>
      <c r="H24" s="1307"/>
      <c r="I24" s="1307"/>
    </row>
    <row r="25" spans="2:9">
      <c r="B25" s="289"/>
      <c r="C25" s="289"/>
      <c r="D25" s="289"/>
      <c r="E25" s="289"/>
      <c r="F25" s="289"/>
      <c r="G25" s="289"/>
      <c r="H25" s="289"/>
      <c r="I25" s="289"/>
    </row>
    <row r="26" spans="2:9" ht="48" customHeight="1">
      <c r="B26" s="1305" t="s">
        <v>233</v>
      </c>
      <c r="C26" s="1306"/>
      <c r="D26" s="1306"/>
      <c r="E26" s="1306"/>
      <c r="F26" s="1306"/>
      <c r="G26" s="1306"/>
      <c r="H26" s="1306"/>
      <c r="I26" s="1306"/>
    </row>
    <row r="27" spans="2:9" ht="17.25" customHeight="1">
      <c r="B27" s="1306" t="s">
        <v>234</v>
      </c>
      <c r="C27" s="1306"/>
      <c r="D27" s="1306"/>
      <c r="E27" s="1306"/>
      <c r="F27" s="1306"/>
      <c r="G27" s="1306"/>
      <c r="H27" s="1306"/>
      <c r="I27" s="1306"/>
    </row>
    <row r="28" spans="2:9" ht="17.25" customHeight="1">
      <c r="B28" s="1306" t="s">
        <v>235</v>
      </c>
      <c r="C28" s="1306"/>
      <c r="D28" s="1306"/>
      <c r="E28" s="1306"/>
      <c r="F28" s="1306"/>
      <c r="G28" s="1306"/>
      <c r="H28" s="1306"/>
      <c r="I28" s="1306"/>
    </row>
    <row r="29" spans="2:9" ht="17.25" customHeight="1">
      <c r="B29" s="1306" t="s">
        <v>236</v>
      </c>
      <c r="C29" s="1306"/>
      <c r="D29" s="1306"/>
      <c r="E29" s="1306"/>
      <c r="F29" s="1306"/>
      <c r="G29" s="1306"/>
      <c r="H29" s="1306"/>
      <c r="I29" s="1306"/>
    </row>
    <row r="30" spans="2:9" ht="17.25" customHeight="1">
      <c r="B30" s="1306" t="s">
        <v>237</v>
      </c>
      <c r="C30" s="1306"/>
      <c r="D30" s="1306"/>
      <c r="E30" s="1306"/>
      <c r="F30" s="1306"/>
      <c r="G30" s="1306"/>
      <c r="H30" s="1306"/>
      <c r="I30" s="1306"/>
    </row>
    <row r="31" spans="2:9" ht="17.25" customHeight="1">
      <c r="B31" s="1306" t="s">
        <v>238</v>
      </c>
      <c r="C31" s="1306"/>
      <c r="D31" s="1306"/>
      <c r="E31" s="1306"/>
      <c r="F31" s="1306"/>
      <c r="G31" s="1306"/>
      <c r="H31" s="1306"/>
      <c r="I31" s="1306"/>
    </row>
    <row r="32" spans="2:9" ht="17.25" customHeight="1">
      <c r="B32" s="1308" t="s">
        <v>239</v>
      </c>
      <c r="C32" s="1308"/>
      <c r="D32" s="1308"/>
      <c r="E32" s="1308"/>
      <c r="F32" s="1308"/>
      <c r="G32" s="1308"/>
      <c r="H32" s="1308"/>
      <c r="I32" s="1308"/>
    </row>
    <row r="33" spans="2:9" ht="17.25" customHeight="1">
      <c r="B33" s="1306" t="s">
        <v>240</v>
      </c>
      <c r="C33" s="1306"/>
      <c r="D33" s="1306"/>
      <c r="E33" s="1306"/>
      <c r="F33" s="1306"/>
      <c r="G33" s="1306"/>
      <c r="H33" s="1306"/>
      <c r="I33" s="1306"/>
    </row>
    <row r="34" spans="2:9" ht="17.25" customHeight="1">
      <c r="B34" s="1306" t="s">
        <v>241</v>
      </c>
      <c r="C34" s="1306"/>
      <c r="D34" s="1306"/>
      <c r="E34" s="1306"/>
      <c r="F34" s="1306"/>
      <c r="G34" s="1306"/>
      <c r="H34" s="1306"/>
      <c r="I34" s="1306"/>
    </row>
    <row r="35" spans="2:9" ht="17.25" customHeight="1">
      <c r="B35" s="659" t="s">
        <v>242</v>
      </c>
      <c r="C35" s="659"/>
      <c r="D35" s="659"/>
      <c r="E35" s="659"/>
      <c r="F35" s="659"/>
      <c r="G35" s="659"/>
      <c r="H35" s="659"/>
      <c r="I35" s="659"/>
    </row>
    <row r="36" spans="2:9" ht="17.25" customHeight="1">
      <c r="B36" s="1306" t="s">
        <v>243</v>
      </c>
      <c r="C36" s="1306"/>
      <c r="D36" s="1306"/>
      <c r="E36" s="1306"/>
      <c r="F36" s="1306"/>
      <c r="G36" s="1306"/>
      <c r="H36" s="1306"/>
      <c r="I36" s="1306"/>
    </row>
    <row r="37" spans="2:9" ht="17.25" customHeight="1">
      <c r="B37" s="1305"/>
      <c r="C37" s="1306"/>
      <c r="D37" s="1306"/>
      <c r="E37" s="1306"/>
      <c r="F37" s="1306"/>
      <c r="G37" s="1306"/>
      <c r="H37" s="1306"/>
      <c r="I37" s="1306"/>
    </row>
  </sheetData>
  <sheetProtection algorithmName="SHA-512" hashValue="HpFhGNBrG9YF5GGxj0sZ83SrBhTcOhov3sO2IYF5B64FKayJHIkS+ETMuAo/mrzb5K0TZ6AT+/dliBbjRbGFpQ==" saltValue="QdCOauRCBJg0eCq51ofImA==" spinCount="100000" sheet="1" scenarios="1" formatCells="0" insertRows="0" deleteRows="0" autoFilter="0"/>
  <mergeCells count="24">
    <mergeCell ref="C9:I9"/>
    <mergeCell ref="H2:I2"/>
    <mergeCell ref="B4:I4"/>
    <mergeCell ref="C6:I6"/>
    <mergeCell ref="C7:I7"/>
    <mergeCell ref="C8:I8"/>
    <mergeCell ref="B11:B14"/>
    <mergeCell ref="I11:I14"/>
    <mergeCell ref="B15:B18"/>
    <mergeCell ref="I15:I18"/>
    <mergeCell ref="B19:B22"/>
    <mergeCell ref="I19:I22"/>
    <mergeCell ref="B37:I37"/>
    <mergeCell ref="C24:I24"/>
    <mergeCell ref="B26:I26"/>
    <mergeCell ref="B27:I27"/>
    <mergeCell ref="B28:I28"/>
    <mergeCell ref="B29:I29"/>
    <mergeCell ref="B30:I30"/>
    <mergeCell ref="B31:I31"/>
    <mergeCell ref="B32:I32"/>
    <mergeCell ref="B33:I33"/>
    <mergeCell ref="B34:I34"/>
    <mergeCell ref="B36:I36"/>
  </mergeCells>
  <phoneticPr fontId="3"/>
  <pageMargins left="0.7" right="0.7" top="0.75" bottom="0.75" header="0.3" footer="0.3"/>
  <pageSetup paperSize="9" scale="6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F32B1-2AEC-4AAB-99D5-F95862446C6F}">
  <sheetPr codeName="Sheet8"/>
  <dimension ref="B1:O37"/>
  <sheetViews>
    <sheetView showGridLines="0" view="pageBreakPreview" zoomScaleNormal="80" zoomScaleSheetLayoutView="100" workbookViewId="0"/>
  </sheetViews>
  <sheetFormatPr defaultColWidth="8.125" defaultRowHeight="13.5"/>
  <cols>
    <col min="1" max="2" width="4.125" style="730" customWidth="1"/>
    <col min="3" max="3" width="5.375" style="730" customWidth="1"/>
    <col min="4" max="4" width="13.625" style="730" customWidth="1"/>
    <col min="5" max="5" width="10.625" style="308" customWidth="1"/>
    <col min="6" max="6" width="20.125" style="730" customWidth="1"/>
    <col min="7" max="7" width="10.5" style="730" customWidth="1"/>
    <col min="8" max="8" width="6.625" style="730" customWidth="1"/>
    <col min="9" max="9" width="21.125" style="730" customWidth="1"/>
    <col min="10" max="10" width="10.5" style="730" customWidth="1"/>
    <col min="11" max="11" width="6.625" style="730" customWidth="1"/>
    <col min="12" max="12" width="13.625" style="730" customWidth="1"/>
    <col min="13" max="13" width="10.625" style="730" customWidth="1"/>
    <col min="14" max="15" width="8.125" style="730" customWidth="1"/>
    <col min="16" max="16" width="4.5" style="730" customWidth="1"/>
    <col min="17" max="256" width="8.125" style="730"/>
    <col min="257" max="258" width="4.125" style="730" customWidth="1"/>
    <col min="259" max="259" width="4.375" style="730" customWidth="1"/>
    <col min="260" max="260" width="13.625" style="730" customWidth="1"/>
    <col min="261" max="261" width="10.625" style="730" customWidth="1"/>
    <col min="262" max="262" width="20.125" style="730" customWidth="1"/>
    <col min="263" max="263" width="10.5" style="730" customWidth="1"/>
    <col min="264" max="264" width="6.625" style="730" customWidth="1"/>
    <col min="265" max="265" width="21.125" style="730" customWidth="1"/>
    <col min="266" max="266" width="10.5" style="730" customWidth="1"/>
    <col min="267" max="267" width="6.625" style="730" customWidth="1"/>
    <col min="268" max="268" width="13.625" style="730" customWidth="1"/>
    <col min="269" max="269" width="10.625" style="730" customWidth="1"/>
    <col min="270" max="271" width="8.125" style="730"/>
    <col min="272" max="272" width="4.5" style="730" customWidth="1"/>
    <col min="273" max="512" width="8.125" style="730"/>
    <col min="513" max="514" width="4.125" style="730" customWidth="1"/>
    <col min="515" max="515" width="4.375" style="730" customWidth="1"/>
    <col min="516" max="516" width="13.625" style="730" customWidth="1"/>
    <col min="517" max="517" width="10.625" style="730" customWidth="1"/>
    <col min="518" max="518" width="20.125" style="730" customWidth="1"/>
    <col min="519" max="519" width="10.5" style="730" customWidth="1"/>
    <col min="520" max="520" width="6.625" style="730" customWidth="1"/>
    <col min="521" max="521" width="21.125" style="730" customWidth="1"/>
    <col min="522" max="522" width="10.5" style="730" customWidth="1"/>
    <col min="523" max="523" width="6.625" style="730" customWidth="1"/>
    <col min="524" max="524" width="13.625" style="730" customWidth="1"/>
    <col min="525" max="525" width="10.625" style="730" customWidth="1"/>
    <col min="526" max="527" width="8.125" style="730"/>
    <col min="528" max="528" width="4.5" style="730" customWidth="1"/>
    <col min="529" max="768" width="8.125" style="730"/>
    <col min="769" max="770" width="4.125" style="730" customWidth="1"/>
    <col min="771" max="771" width="4.375" style="730" customWidth="1"/>
    <col min="772" max="772" width="13.625" style="730" customWidth="1"/>
    <col min="773" max="773" width="10.625" style="730" customWidth="1"/>
    <col min="774" max="774" width="20.125" style="730" customWidth="1"/>
    <col min="775" max="775" width="10.5" style="730" customWidth="1"/>
    <col min="776" max="776" width="6.625" style="730" customWidth="1"/>
    <col min="777" max="777" width="21.125" style="730" customWidth="1"/>
    <col min="778" max="778" width="10.5" style="730" customWidth="1"/>
    <col min="779" max="779" width="6.625" style="730" customWidth="1"/>
    <col min="780" max="780" width="13.625" style="730" customWidth="1"/>
    <col min="781" max="781" width="10.625" style="730" customWidth="1"/>
    <col min="782" max="783" width="8.125" style="730"/>
    <col min="784" max="784" width="4.5" style="730" customWidth="1"/>
    <col min="785" max="1024" width="8.125" style="730"/>
    <col min="1025" max="1026" width="4.125" style="730" customWidth="1"/>
    <col min="1027" max="1027" width="4.375" style="730" customWidth="1"/>
    <col min="1028" max="1028" width="13.625" style="730" customWidth="1"/>
    <col min="1029" max="1029" width="10.625" style="730" customWidth="1"/>
    <col min="1030" max="1030" width="20.125" style="730" customWidth="1"/>
    <col min="1031" max="1031" width="10.5" style="730" customWidth="1"/>
    <col min="1032" max="1032" width="6.625" style="730" customWidth="1"/>
    <col min="1033" max="1033" width="21.125" style="730" customWidth="1"/>
    <col min="1034" max="1034" width="10.5" style="730" customWidth="1"/>
    <col min="1035" max="1035" width="6.625" style="730" customWidth="1"/>
    <col min="1036" max="1036" width="13.625" style="730" customWidth="1"/>
    <col min="1037" max="1037" width="10.625" style="730" customWidth="1"/>
    <col min="1038" max="1039" width="8.125" style="730"/>
    <col min="1040" max="1040" width="4.5" style="730" customWidth="1"/>
    <col min="1041" max="1280" width="8.125" style="730"/>
    <col min="1281" max="1282" width="4.125" style="730" customWidth="1"/>
    <col min="1283" max="1283" width="4.375" style="730" customWidth="1"/>
    <col min="1284" max="1284" width="13.625" style="730" customWidth="1"/>
    <col min="1285" max="1285" width="10.625" style="730" customWidth="1"/>
    <col min="1286" max="1286" width="20.125" style="730" customWidth="1"/>
    <col min="1287" max="1287" width="10.5" style="730" customWidth="1"/>
    <col min="1288" max="1288" width="6.625" style="730" customWidth="1"/>
    <col min="1289" max="1289" width="21.125" style="730" customWidth="1"/>
    <col min="1290" max="1290" width="10.5" style="730" customWidth="1"/>
    <col min="1291" max="1291" width="6.625" style="730" customWidth="1"/>
    <col min="1292" max="1292" width="13.625" style="730" customWidth="1"/>
    <col min="1293" max="1293" width="10.625" style="730" customWidth="1"/>
    <col min="1294" max="1295" width="8.125" style="730"/>
    <col min="1296" max="1296" width="4.5" style="730" customWidth="1"/>
    <col min="1297" max="1536" width="8.125" style="730"/>
    <col min="1537" max="1538" width="4.125" style="730" customWidth="1"/>
    <col min="1539" max="1539" width="4.375" style="730" customWidth="1"/>
    <col min="1540" max="1540" width="13.625" style="730" customWidth="1"/>
    <col min="1541" max="1541" width="10.625" style="730" customWidth="1"/>
    <col min="1542" max="1542" width="20.125" style="730" customWidth="1"/>
    <col min="1543" max="1543" width="10.5" style="730" customWidth="1"/>
    <col min="1544" max="1544" width="6.625" style="730" customWidth="1"/>
    <col min="1545" max="1545" width="21.125" style="730" customWidth="1"/>
    <col min="1546" max="1546" width="10.5" style="730" customWidth="1"/>
    <col min="1547" max="1547" width="6.625" style="730" customWidth="1"/>
    <col min="1548" max="1548" width="13.625" style="730" customWidth="1"/>
    <col min="1549" max="1549" width="10.625" style="730" customWidth="1"/>
    <col min="1550" max="1551" width="8.125" style="730"/>
    <col min="1552" max="1552" width="4.5" style="730" customWidth="1"/>
    <col min="1553" max="1792" width="8.125" style="730"/>
    <col min="1793" max="1794" width="4.125" style="730" customWidth="1"/>
    <col min="1795" max="1795" width="4.375" style="730" customWidth="1"/>
    <col min="1796" max="1796" width="13.625" style="730" customWidth="1"/>
    <col min="1797" max="1797" width="10.625" style="730" customWidth="1"/>
    <col min="1798" max="1798" width="20.125" style="730" customWidth="1"/>
    <col min="1799" max="1799" width="10.5" style="730" customWidth="1"/>
    <col min="1800" max="1800" width="6.625" style="730" customWidth="1"/>
    <col min="1801" max="1801" width="21.125" style="730" customWidth="1"/>
    <col min="1802" max="1802" width="10.5" style="730" customWidth="1"/>
    <col min="1803" max="1803" width="6.625" style="730" customWidth="1"/>
    <col min="1804" max="1804" width="13.625" style="730" customWidth="1"/>
    <col min="1805" max="1805" width="10.625" style="730" customWidth="1"/>
    <col min="1806" max="1807" width="8.125" style="730"/>
    <col min="1808" max="1808" width="4.5" style="730" customWidth="1"/>
    <col min="1809" max="2048" width="8.125" style="730"/>
    <col min="2049" max="2050" width="4.125" style="730" customWidth="1"/>
    <col min="2051" max="2051" width="4.375" style="730" customWidth="1"/>
    <col min="2052" max="2052" width="13.625" style="730" customWidth="1"/>
    <col min="2053" max="2053" width="10.625" style="730" customWidth="1"/>
    <col min="2054" max="2054" width="20.125" style="730" customWidth="1"/>
    <col min="2055" max="2055" width="10.5" style="730" customWidth="1"/>
    <col min="2056" max="2056" width="6.625" style="730" customWidth="1"/>
    <col min="2057" max="2057" width="21.125" style="730" customWidth="1"/>
    <col min="2058" max="2058" width="10.5" style="730" customWidth="1"/>
    <col min="2059" max="2059" width="6.625" style="730" customWidth="1"/>
    <col min="2060" max="2060" width="13.625" style="730" customWidth="1"/>
    <col min="2061" max="2061" width="10.625" style="730" customWidth="1"/>
    <col min="2062" max="2063" width="8.125" style="730"/>
    <col min="2064" max="2064" width="4.5" style="730" customWidth="1"/>
    <col min="2065" max="2304" width="8.125" style="730"/>
    <col min="2305" max="2306" width="4.125" style="730" customWidth="1"/>
    <col min="2307" max="2307" width="4.375" style="730" customWidth="1"/>
    <col min="2308" max="2308" width="13.625" style="730" customWidth="1"/>
    <col min="2309" max="2309" width="10.625" style="730" customWidth="1"/>
    <col min="2310" max="2310" width="20.125" style="730" customWidth="1"/>
    <col min="2311" max="2311" width="10.5" style="730" customWidth="1"/>
    <col min="2312" max="2312" width="6.625" style="730" customWidth="1"/>
    <col min="2313" max="2313" width="21.125" style="730" customWidth="1"/>
    <col min="2314" max="2314" width="10.5" style="730" customWidth="1"/>
    <col min="2315" max="2315" width="6.625" style="730" customWidth="1"/>
    <col min="2316" max="2316" width="13.625" style="730" customWidth="1"/>
    <col min="2317" max="2317" width="10.625" style="730" customWidth="1"/>
    <col min="2318" max="2319" width="8.125" style="730"/>
    <col min="2320" max="2320" width="4.5" style="730" customWidth="1"/>
    <col min="2321" max="2560" width="8.125" style="730"/>
    <col min="2561" max="2562" width="4.125" style="730" customWidth="1"/>
    <col min="2563" max="2563" width="4.375" style="730" customWidth="1"/>
    <col min="2564" max="2564" width="13.625" style="730" customWidth="1"/>
    <col min="2565" max="2565" width="10.625" style="730" customWidth="1"/>
    <col min="2566" max="2566" width="20.125" style="730" customWidth="1"/>
    <col min="2567" max="2567" width="10.5" style="730" customWidth="1"/>
    <col min="2568" max="2568" width="6.625" style="730" customWidth="1"/>
    <col min="2569" max="2569" width="21.125" style="730" customWidth="1"/>
    <col min="2570" max="2570" width="10.5" style="730" customWidth="1"/>
    <col min="2571" max="2571" width="6.625" style="730" customWidth="1"/>
    <col min="2572" max="2572" width="13.625" style="730" customWidth="1"/>
    <col min="2573" max="2573" width="10.625" style="730" customWidth="1"/>
    <col min="2574" max="2575" width="8.125" style="730"/>
    <col min="2576" max="2576" width="4.5" style="730" customWidth="1"/>
    <col min="2577" max="2816" width="8.125" style="730"/>
    <col min="2817" max="2818" width="4.125" style="730" customWidth="1"/>
    <col min="2819" max="2819" width="4.375" style="730" customWidth="1"/>
    <col min="2820" max="2820" width="13.625" style="730" customWidth="1"/>
    <col min="2821" max="2821" width="10.625" style="730" customWidth="1"/>
    <col min="2822" max="2822" width="20.125" style="730" customWidth="1"/>
    <col min="2823" max="2823" width="10.5" style="730" customWidth="1"/>
    <col min="2824" max="2824" width="6.625" style="730" customWidth="1"/>
    <col min="2825" max="2825" width="21.125" style="730" customWidth="1"/>
    <col min="2826" max="2826" width="10.5" style="730" customWidth="1"/>
    <col min="2827" max="2827" width="6.625" style="730" customWidth="1"/>
    <col min="2828" max="2828" width="13.625" style="730" customWidth="1"/>
    <col min="2829" max="2829" width="10.625" style="730" customWidth="1"/>
    <col min="2830" max="2831" width="8.125" style="730"/>
    <col min="2832" max="2832" width="4.5" style="730" customWidth="1"/>
    <col min="2833" max="3072" width="8.125" style="730"/>
    <col min="3073" max="3074" width="4.125" style="730" customWidth="1"/>
    <col min="3075" max="3075" width="4.375" style="730" customWidth="1"/>
    <col min="3076" max="3076" width="13.625" style="730" customWidth="1"/>
    <col min="3077" max="3077" width="10.625" style="730" customWidth="1"/>
    <col min="3078" max="3078" width="20.125" style="730" customWidth="1"/>
    <col min="3079" max="3079" width="10.5" style="730" customWidth="1"/>
    <col min="3080" max="3080" width="6.625" style="730" customWidth="1"/>
    <col min="3081" max="3081" width="21.125" style="730" customWidth="1"/>
    <col min="3082" max="3082" width="10.5" style="730" customWidth="1"/>
    <col min="3083" max="3083" width="6.625" style="730" customWidth="1"/>
    <col min="3084" max="3084" width="13.625" style="730" customWidth="1"/>
    <col min="3085" max="3085" width="10.625" style="730" customWidth="1"/>
    <col min="3086" max="3087" width="8.125" style="730"/>
    <col min="3088" max="3088" width="4.5" style="730" customWidth="1"/>
    <col min="3089" max="3328" width="8.125" style="730"/>
    <col min="3329" max="3330" width="4.125" style="730" customWidth="1"/>
    <col min="3331" max="3331" width="4.375" style="730" customWidth="1"/>
    <col min="3332" max="3332" width="13.625" style="730" customWidth="1"/>
    <col min="3333" max="3333" width="10.625" style="730" customWidth="1"/>
    <col min="3334" max="3334" width="20.125" style="730" customWidth="1"/>
    <col min="3335" max="3335" width="10.5" style="730" customWidth="1"/>
    <col min="3336" max="3336" width="6.625" style="730" customWidth="1"/>
    <col min="3337" max="3337" width="21.125" style="730" customWidth="1"/>
    <col min="3338" max="3338" width="10.5" style="730" customWidth="1"/>
    <col min="3339" max="3339" width="6.625" style="730" customWidth="1"/>
    <col min="3340" max="3340" width="13.625" style="730" customWidth="1"/>
    <col min="3341" max="3341" width="10.625" style="730" customWidth="1"/>
    <col min="3342" max="3343" width="8.125" style="730"/>
    <col min="3344" max="3344" width="4.5" style="730" customWidth="1"/>
    <col min="3345" max="3584" width="8.125" style="730"/>
    <col min="3585" max="3586" width="4.125" style="730" customWidth="1"/>
    <col min="3587" max="3587" width="4.375" style="730" customWidth="1"/>
    <col min="3588" max="3588" width="13.625" style="730" customWidth="1"/>
    <col min="3589" max="3589" width="10.625" style="730" customWidth="1"/>
    <col min="3590" max="3590" width="20.125" style="730" customWidth="1"/>
    <col min="3591" max="3591" width="10.5" style="730" customWidth="1"/>
    <col min="3592" max="3592" width="6.625" style="730" customWidth="1"/>
    <col min="3593" max="3593" width="21.125" style="730" customWidth="1"/>
    <col min="3594" max="3594" width="10.5" style="730" customWidth="1"/>
    <col min="3595" max="3595" width="6.625" style="730" customWidth="1"/>
    <col min="3596" max="3596" width="13.625" style="730" customWidth="1"/>
    <col min="3597" max="3597" width="10.625" style="730" customWidth="1"/>
    <col min="3598" max="3599" width="8.125" style="730"/>
    <col min="3600" max="3600" width="4.5" style="730" customWidth="1"/>
    <col min="3601" max="3840" width="8.125" style="730"/>
    <col min="3841" max="3842" width="4.125" style="730" customWidth="1"/>
    <col min="3843" max="3843" width="4.375" style="730" customWidth="1"/>
    <col min="3844" max="3844" width="13.625" style="730" customWidth="1"/>
    <col min="3845" max="3845" width="10.625" style="730" customWidth="1"/>
    <col min="3846" max="3846" width="20.125" style="730" customWidth="1"/>
    <col min="3847" max="3847" width="10.5" style="730" customWidth="1"/>
    <col min="3848" max="3848" width="6.625" style="730" customWidth="1"/>
    <col min="3849" max="3849" width="21.125" style="730" customWidth="1"/>
    <col min="3850" max="3850" width="10.5" style="730" customWidth="1"/>
    <col min="3851" max="3851" width="6.625" style="730" customWidth="1"/>
    <col min="3852" max="3852" width="13.625" style="730" customWidth="1"/>
    <col min="3853" max="3853" width="10.625" style="730" customWidth="1"/>
    <col min="3854" max="3855" width="8.125" style="730"/>
    <col min="3856" max="3856" width="4.5" style="730" customWidth="1"/>
    <col min="3857" max="4096" width="8.125" style="730"/>
    <col min="4097" max="4098" width="4.125" style="730" customWidth="1"/>
    <col min="4099" max="4099" width="4.375" style="730" customWidth="1"/>
    <col min="4100" max="4100" width="13.625" style="730" customWidth="1"/>
    <col min="4101" max="4101" width="10.625" style="730" customWidth="1"/>
    <col min="4102" max="4102" width="20.125" style="730" customWidth="1"/>
    <col min="4103" max="4103" width="10.5" style="730" customWidth="1"/>
    <col min="4104" max="4104" width="6.625" style="730" customWidth="1"/>
    <col min="4105" max="4105" width="21.125" style="730" customWidth="1"/>
    <col min="4106" max="4106" width="10.5" style="730" customWidth="1"/>
    <col min="4107" max="4107" width="6.625" style="730" customWidth="1"/>
    <col min="4108" max="4108" width="13.625" style="730" customWidth="1"/>
    <col min="4109" max="4109" width="10.625" style="730" customWidth="1"/>
    <col min="4110" max="4111" width="8.125" style="730"/>
    <col min="4112" max="4112" width="4.5" style="730" customWidth="1"/>
    <col min="4113" max="4352" width="8.125" style="730"/>
    <col min="4353" max="4354" width="4.125" style="730" customWidth="1"/>
    <col min="4355" max="4355" width="4.375" style="730" customWidth="1"/>
    <col min="4356" max="4356" width="13.625" style="730" customWidth="1"/>
    <col min="4357" max="4357" width="10.625" style="730" customWidth="1"/>
    <col min="4358" max="4358" width="20.125" style="730" customWidth="1"/>
    <col min="4359" max="4359" width="10.5" style="730" customWidth="1"/>
    <col min="4360" max="4360" width="6.625" style="730" customWidth="1"/>
    <col min="4361" max="4361" width="21.125" style="730" customWidth="1"/>
    <col min="4362" max="4362" width="10.5" style="730" customWidth="1"/>
    <col min="4363" max="4363" width="6.625" style="730" customWidth="1"/>
    <col min="4364" max="4364" width="13.625" style="730" customWidth="1"/>
    <col min="4365" max="4365" width="10.625" style="730" customWidth="1"/>
    <col min="4366" max="4367" width="8.125" style="730"/>
    <col min="4368" max="4368" width="4.5" style="730" customWidth="1"/>
    <col min="4369" max="4608" width="8.125" style="730"/>
    <col min="4609" max="4610" width="4.125" style="730" customWidth="1"/>
    <col min="4611" max="4611" width="4.375" style="730" customWidth="1"/>
    <col min="4612" max="4612" width="13.625" style="730" customWidth="1"/>
    <col min="4613" max="4613" width="10.625" style="730" customWidth="1"/>
    <col min="4614" max="4614" width="20.125" style="730" customWidth="1"/>
    <col min="4615" max="4615" width="10.5" style="730" customWidth="1"/>
    <col min="4616" max="4616" width="6.625" style="730" customWidth="1"/>
    <col min="4617" max="4617" width="21.125" style="730" customWidth="1"/>
    <col min="4618" max="4618" width="10.5" style="730" customWidth="1"/>
    <col min="4619" max="4619" width="6.625" style="730" customWidth="1"/>
    <col min="4620" max="4620" width="13.625" style="730" customWidth="1"/>
    <col min="4621" max="4621" width="10.625" style="730" customWidth="1"/>
    <col min="4622" max="4623" width="8.125" style="730"/>
    <col min="4624" max="4624" width="4.5" style="730" customWidth="1"/>
    <col min="4625" max="4864" width="8.125" style="730"/>
    <col min="4865" max="4866" width="4.125" style="730" customWidth="1"/>
    <col min="4867" max="4867" width="4.375" style="730" customWidth="1"/>
    <col min="4868" max="4868" width="13.625" style="730" customWidth="1"/>
    <col min="4869" max="4869" width="10.625" style="730" customWidth="1"/>
    <col min="4870" max="4870" width="20.125" style="730" customWidth="1"/>
    <col min="4871" max="4871" width="10.5" style="730" customWidth="1"/>
    <col min="4872" max="4872" width="6.625" style="730" customWidth="1"/>
    <col min="4873" max="4873" width="21.125" style="730" customWidth="1"/>
    <col min="4874" max="4874" width="10.5" style="730" customWidth="1"/>
    <col min="4875" max="4875" width="6.625" style="730" customWidth="1"/>
    <col min="4876" max="4876" width="13.625" style="730" customWidth="1"/>
    <col min="4877" max="4877" width="10.625" style="730" customWidth="1"/>
    <col min="4878" max="4879" width="8.125" style="730"/>
    <col min="4880" max="4880" width="4.5" style="730" customWidth="1"/>
    <col min="4881" max="5120" width="8.125" style="730"/>
    <col min="5121" max="5122" width="4.125" style="730" customWidth="1"/>
    <col min="5123" max="5123" width="4.375" style="730" customWidth="1"/>
    <col min="5124" max="5124" width="13.625" style="730" customWidth="1"/>
    <col min="5125" max="5125" width="10.625" style="730" customWidth="1"/>
    <col min="5126" max="5126" width="20.125" style="730" customWidth="1"/>
    <col min="5127" max="5127" width="10.5" style="730" customWidth="1"/>
    <col min="5128" max="5128" width="6.625" style="730" customWidth="1"/>
    <col min="5129" max="5129" width="21.125" style="730" customWidth="1"/>
    <col min="5130" max="5130" width="10.5" style="730" customWidth="1"/>
    <col min="5131" max="5131" width="6.625" style="730" customWidth="1"/>
    <col min="5132" max="5132" width="13.625" style="730" customWidth="1"/>
    <col min="5133" max="5133" width="10.625" style="730" customWidth="1"/>
    <col min="5134" max="5135" width="8.125" style="730"/>
    <col min="5136" max="5136" width="4.5" style="730" customWidth="1"/>
    <col min="5137" max="5376" width="8.125" style="730"/>
    <col min="5377" max="5378" width="4.125" style="730" customWidth="1"/>
    <col min="5379" max="5379" width="4.375" style="730" customWidth="1"/>
    <col min="5380" max="5380" width="13.625" style="730" customWidth="1"/>
    <col min="5381" max="5381" width="10.625" style="730" customWidth="1"/>
    <col min="5382" max="5382" width="20.125" style="730" customWidth="1"/>
    <col min="5383" max="5383" width="10.5" style="730" customWidth="1"/>
    <col min="5384" max="5384" width="6.625" style="730" customWidth="1"/>
    <col min="5385" max="5385" width="21.125" style="730" customWidth="1"/>
    <col min="5386" max="5386" width="10.5" style="730" customWidth="1"/>
    <col min="5387" max="5387" width="6.625" style="730" customWidth="1"/>
    <col min="5388" max="5388" width="13.625" style="730" customWidth="1"/>
    <col min="5389" max="5389" width="10.625" style="730" customWidth="1"/>
    <col min="5390" max="5391" width="8.125" style="730"/>
    <col min="5392" max="5392" width="4.5" style="730" customWidth="1"/>
    <col min="5393" max="5632" width="8.125" style="730"/>
    <col min="5633" max="5634" width="4.125" style="730" customWidth="1"/>
    <col min="5635" max="5635" width="4.375" style="730" customWidth="1"/>
    <col min="5636" max="5636" width="13.625" style="730" customWidth="1"/>
    <col min="5637" max="5637" width="10.625" style="730" customWidth="1"/>
    <col min="5638" max="5638" width="20.125" style="730" customWidth="1"/>
    <col min="5639" max="5639" width="10.5" style="730" customWidth="1"/>
    <col min="5640" max="5640" width="6.625" style="730" customWidth="1"/>
    <col min="5641" max="5641" width="21.125" style="730" customWidth="1"/>
    <col min="5642" max="5642" width="10.5" style="730" customWidth="1"/>
    <col min="5643" max="5643" width="6.625" style="730" customWidth="1"/>
    <col min="5644" max="5644" width="13.625" style="730" customWidth="1"/>
    <col min="5645" max="5645" width="10.625" style="730" customWidth="1"/>
    <col min="5646" max="5647" width="8.125" style="730"/>
    <col min="5648" max="5648" width="4.5" style="730" customWidth="1"/>
    <col min="5649" max="5888" width="8.125" style="730"/>
    <col min="5889" max="5890" width="4.125" style="730" customWidth="1"/>
    <col min="5891" max="5891" width="4.375" style="730" customWidth="1"/>
    <col min="5892" max="5892" width="13.625" style="730" customWidth="1"/>
    <col min="5893" max="5893" width="10.625" style="730" customWidth="1"/>
    <col min="5894" max="5894" width="20.125" style="730" customWidth="1"/>
    <col min="5895" max="5895" width="10.5" style="730" customWidth="1"/>
    <col min="5896" max="5896" width="6.625" style="730" customWidth="1"/>
    <col min="5897" max="5897" width="21.125" style="730" customWidth="1"/>
    <col min="5898" max="5898" width="10.5" style="730" customWidth="1"/>
    <col min="5899" max="5899" width="6.625" style="730" customWidth="1"/>
    <col min="5900" max="5900" width="13.625" style="730" customWidth="1"/>
    <col min="5901" max="5901" width="10.625" style="730" customWidth="1"/>
    <col min="5902" max="5903" width="8.125" style="730"/>
    <col min="5904" max="5904" width="4.5" style="730" customWidth="1"/>
    <col min="5905" max="6144" width="8.125" style="730"/>
    <col min="6145" max="6146" width="4.125" style="730" customWidth="1"/>
    <col min="6147" max="6147" width="4.375" style="730" customWidth="1"/>
    <col min="6148" max="6148" width="13.625" style="730" customWidth="1"/>
    <col min="6149" max="6149" width="10.625" style="730" customWidth="1"/>
    <col min="6150" max="6150" width="20.125" style="730" customWidth="1"/>
    <col min="6151" max="6151" width="10.5" style="730" customWidth="1"/>
    <col min="6152" max="6152" width="6.625" style="730" customWidth="1"/>
    <col min="6153" max="6153" width="21.125" style="730" customWidth="1"/>
    <col min="6154" max="6154" width="10.5" style="730" customWidth="1"/>
    <col min="6155" max="6155" width="6.625" style="730" customWidth="1"/>
    <col min="6156" max="6156" width="13.625" style="730" customWidth="1"/>
    <col min="6157" max="6157" width="10.625" style="730" customWidth="1"/>
    <col min="6158" max="6159" width="8.125" style="730"/>
    <col min="6160" max="6160" width="4.5" style="730" customWidth="1"/>
    <col min="6161" max="6400" width="8.125" style="730"/>
    <col min="6401" max="6402" width="4.125" style="730" customWidth="1"/>
    <col min="6403" max="6403" width="4.375" style="730" customWidth="1"/>
    <col min="6404" max="6404" width="13.625" style="730" customWidth="1"/>
    <col min="6405" max="6405" width="10.625" style="730" customWidth="1"/>
    <col min="6406" max="6406" width="20.125" style="730" customWidth="1"/>
    <col min="6407" max="6407" width="10.5" style="730" customWidth="1"/>
    <col min="6408" max="6408" width="6.625" style="730" customWidth="1"/>
    <col min="6409" max="6409" width="21.125" style="730" customWidth="1"/>
    <col min="6410" max="6410" width="10.5" style="730" customWidth="1"/>
    <col min="6411" max="6411" width="6.625" style="730" customWidth="1"/>
    <col min="6412" max="6412" width="13.625" style="730" customWidth="1"/>
    <col min="6413" max="6413" width="10.625" style="730" customWidth="1"/>
    <col min="6414" max="6415" width="8.125" style="730"/>
    <col min="6416" max="6416" width="4.5" style="730" customWidth="1"/>
    <col min="6417" max="6656" width="8.125" style="730"/>
    <col min="6657" max="6658" width="4.125" style="730" customWidth="1"/>
    <col min="6659" max="6659" width="4.375" style="730" customWidth="1"/>
    <col min="6660" max="6660" width="13.625" style="730" customWidth="1"/>
    <col min="6661" max="6661" width="10.625" style="730" customWidth="1"/>
    <col min="6662" max="6662" width="20.125" style="730" customWidth="1"/>
    <col min="6663" max="6663" width="10.5" style="730" customWidth="1"/>
    <col min="6664" max="6664" width="6.625" style="730" customWidth="1"/>
    <col min="6665" max="6665" width="21.125" style="730" customWidth="1"/>
    <col min="6666" max="6666" width="10.5" style="730" customWidth="1"/>
    <col min="6667" max="6667" width="6.625" style="730" customWidth="1"/>
    <col min="6668" max="6668" width="13.625" style="730" customWidth="1"/>
    <col min="6669" max="6669" width="10.625" style="730" customWidth="1"/>
    <col min="6670" max="6671" width="8.125" style="730"/>
    <col min="6672" max="6672" width="4.5" style="730" customWidth="1"/>
    <col min="6673" max="6912" width="8.125" style="730"/>
    <col min="6913" max="6914" width="4.125" style="730" customWidth="1"/>
    <col min="6915" max="6915" width="4.375" style="730" customWidth="1"/>
    <col min="6916" max="6916" width="13.625" style="730" customWidth="1"/>
    <col min="6917" max="6917" width="10.625" style="730" customWidth="1"/>
    <col min="6918" max="6918" width="20.125" style="730" customWidth="1"/>
    <col min="6919" max="6919" width="10.5" style="730" customWidth="1"/>
    <col min="6920" max="6920" width="6.625" style="730" customWidth="1"/>
    <col min="6921" max="6921" width="21.125" style="730" customWidth="1"/>
    <col min="6922" max="6922" width="10.5" style="730" customWidth="1"/>
    <col min="6923" max="6923" width="6.625" style="730" customWidth="1"/>
    <col min="6924" max="6924" width="13.625" style="730" customWidth="1"/>
    <col min="6925" max="6925" width="10.625" style="730" customWidth="1"/>
    <col min="6926" max="6927" width="8.125" style="730"/>
    <col min="6928" max="6928" width="4.5" style="730" customWidth="1"/>
    <col min="6929" max="7168" width="8.125" style="730"/>
    <col min="7169" max="7170" width="4.125" style="730" customWidth="1"/>
    <col min="7171" max="7171" width="4.375" style="730" customWidth="1"/>
    <col min="7172" max="7172" width="13.625" style="730" customWidth="1"/>
    <col min="7173" max="7173" width="10.625" style="730" customWidth="1"/>
    <col min="7174" max="7174" width="20.125" style="730" customWidth="1"/>
    <col min="7175" max="7175" width="10.5" style="730" customWidth="1"/>
    <col min="7176" max="7176" width="6.625" style="730" customWidth="1"/>
    <col min="7177" max="7177" width="21.125" style="730" customWidth="1"/>
    <col min="7178" max="7178" width="10.5" style="730" customWidth="1"/>
    <col min="7179" max="7179" width="6.625" style="730" customWidth="1"/>
    <col min="7180" max="7180" width="13.625" style="730" customWidth="1"/>
    <col min="7181" max="7181" width="10.625" style="730" customWidth="1"/>
    <col min="7182" max="7183" width="8.125" style="730"/>
    <col min="7184" max="7184" width="4.5" style="730" customWidth="1"/>
    <col min="7185" max="7424" width="8.125" style="730"/>
    <col min="7425" max="7426" width="4.125" style="730" customWidth="1"/>
    <col min="7427" max="7427" width="4.375" style="730" customWidth="1"/>
    <col min="7428" max="7428" width="13.625" style="730" customWidth="1"/>
    <col min="7429" max="7429" width="10.625" style="730" customWidth="1"/>
    <col min="7430" max="7430" width="20.125" style="730" customWidth="1"/>
    <col min="7431" max="7431" width="10.5" style="730" customWidth="1"/>
    <col min="7432" max="7432" width="6.625" style="730" customWidth="1"/>
    <col min="7433" max="7433" width="21.125" style="730" customWidth="1"/>
    <col min="7434" max="7434" width="10.5" style="730" customWidth="1"/>
    <col min="7435" max="7435" width="6.625" style="730" customWidth="1"/>
    <col min="7436" max="7436" width="13.625" style="730" customWidth="1"/>
    <col min="7437" max="7437" width="10.625" style="730" customWidth="1"/>
    <col min="7438" max="7439" width="8.125" style="730"/>
    <col min="7440" max="7440" width="4.5" style="730" customWidth="1"/>
    <col min="7441" max="7680" width="8.125" style="730"/>
    <col min="7681" max="7682" width="4.125" style="730" customWidth="1"/>
    <col min="7683" max="7683" width="4.375" style="730" customWidth="1"/>
    <col min="7684" max="7684" width="13.625" style="730" customWidth="1"/>
    <col min="7685" max="7685" width="10.625" style="730" customWidth="1"/>
    <col min="7686" max="7686" width="20.125" style="730" customWidth="1"/>
    <col min="7687" max="7687" width="10.5" style="730" customWidth="1"/>
    <col min="7688" max="7688" width="6.625" style="730" customWidth="1"/>
    <col min="7689" max="7689" width="21.125" style="730" customWidth="1"/>
    <col min="7690" max="7690" width="10.5" style="730" customWidth="1"/>
    <col min="7691" max="7691" width="6.625" style="730" customWidth="1"/>
    <col min="7692" max="7692" width="13.625" style="730" customWidth="1"/>
    <col min="7693" max="7693" width="10.625" style="730" customWidth="1"/>
    <col min="7694" max="7695" width="8.125" style="730"/>
    <col min="7696" max="7696" width="4.5" style="730" customWidth="1"/>
    <col min="7697" max="7936" width="8.125" style="730"/>
    <col min="7937" max="7938" width="4.125" style="730" customWidth="1"/>
    <col min="7939" max="7939" width="4.375" style="730" customWidth="1"/>
    <col min="7940" max="7940" width="13.625" style="730" customWidth="1"/>
    <col min="7941" max="7941" width="10.625" style="730" customWidth="1"/>
    <col min="7942" max="7942" width="20.125" style="730" customWidth="1"/>
    <col min="7943" max="7943" width="10.5" style="730" customWidth="1"/>
    <col min="7944" max="7944" width="6.625" style="730" customWidth="1"/>
    <col min="7945" max="7945" width="21.125" style="730" customWidth="1"/>
    <col min="7946" max="7946" width="10.5" style="730" customWidth="1"/>
    <col min="7947" max="7947" width="6.625" style="730" customWidth="1"/>
    <col min="7948" max="7948" width="13.625" style="730" customWidth="1"/>
    <col min="7949" max="7949" width="10.625" style="730" customWidth="1"/>
    <col min="7950" max="7951" width="8.125" style="730"/>
    <col min="7952" max="7952" width="4.5" style="730" customWidth="1"/>
    <col min="7953" max="8192" width="8.125" style="730"/>
    <col min="8193" max="8194" width="4.125" style="730" customWidth="1"/>
    <col min="8195" max="8195" width="4.375" style="730" customWidth="1"/>
    <col min="8196" max="8196" width="13.625" style="730" customWidth="1"/>
    <col min="8197" max="8197" width="10.625" style="730" customWidth="1"/>
    <col min="8198" max="8198" width="20.125" style="730" customWidth="1"/>
    <col min="8199" max="8199" width="10.5" style="730" customWidth="1"/>
    <col min="8200" max="8200" width="6.625" style="730" customWidth="1"/>
    <col min="8201" max="8201" width="21.125" style="730" customWidth="1"/>
    <col min="8202" max="8202" width="10.5" style="730" customWidth="1"/>
    <col min="8203" max="8203" width="6.625" style="730" customWidth="1"/>
    <col min="8204" max="8204" width="13.625" style="730" customWidth="1"/>
    <col min="8205" max="8205" width="10.625" style="730" customWidth="1"/>
    <col min="8206" max="8207" width="8.125" style="730"/>
    <col min="8208" max="8208" width="4.5" style="730" customWidth="1"/>
    <col min="8209" max="8448" width="8.125" style="730"/>
    <col min="8449" max="8450" width="4.125" style="730" customWidth="1"/>
    <col min="8451" max="8451" width="4.375" style="730" customWidth="1"/>
    <col min="8452" max="8452" width="13.625" style="730" customWidth="1"/>
    <col min="8453" max="8453" width="10.625" style="730" customWidth="1"/>
    <col min="8454" max="8454" width="20.125" style="730" customWidth="1"/>
    <col min="8455" max="8455" width="10.5" style="730" customWidth="1"/>
    <col min="8456" max="8456" width="6.625" style="730" customWidth="1"/>
    <col min="8457" max="8457" width="21.125" style="730" customWidth="1"/>
    <col min="8458" max="8458" width="10.5" style="730" customWidth="1"/>
    <col min="8459" max="8459" width="6.625" style="730" customWidth="1"/>
    <col min="8460" max="8460" width="13.625" style="730" customWidth="1"/>
    <col min="8461" max="8461" width="10.625" style="730" customWidth="1"/>
    <col min="8462" max="8463" width="8.125" style="730"/>
    <col min="8464" max="8464" width="4.5" style="730" customWidth="1"/>
    <col min="8465" max="8704" width="8.125" style="730"/>
    <col min="8705" max="8706" width="4.125" style="730" customWidth="1"/>
    <col min="8707" max="8707" width="4.375" style="730" customWidth="1"/>
    <col min="8708" max="8708" width="13.625" style="730" customWidth="1"/>
    <col min="8709" max="8709" width="10.625" style="730" customWidth="1"/>
    <col min="8710" max="8710" width="20.125" style="730" customWidth="1"/>
    <col min="8711" max="8711" width="10.5" style="730" customWidth="1"/>
    <col min="8712" max="8712" width="6.625" style="730" customWidth="1"/>
    <col min="8713" max="8713" width="21.125" style="730" customWidth="1"/>
    <col min="8714" max="8714" width="10.5" style="730" customWidth="1"/>
    <col min="8715" max="8715" width="6.625" style="730" customWidth="1"/>
    <col min="8716" max="8716" width="13.625" style="730" customWidth="1"/>
    <col min="8717" max="8717" width="10.625" style="730" customWidth="1"/>
    <col min="8718" max="8719" width="8.125" style="730"/>
    <col min="8720" max="8720" width="4.5" style="730" customWidth="1"/>
    <col min="8721" max="8960" width="8.125" style="730"/>
    <col min="8961" max="8962" width="4.125" style="730" customWidth="1"/>
    <col min="8963" max="8963" width="4.375" style="730" customWidth="1"/>
    <col min="8964" max="8964" width="13.625" style="730" customWidth="1"/>
    <col min="8965" max="8965" width="10.625" style="730" customWidth="1"/>
    <col min="8966" max="8966" width="20.125" style="730" customWidth="1"/>
    <col min="8967" max="8967" width="10.5" style="730" customWidth="1"/>
    <col min="8968" max="8968" width="6.625" style="730" customWidth="1"/>
    <col min="8969" max="8969" width="21.125" style="730" customWidth="1"/>
    <col min="8970" max="8970" width="10.5" style="730" customWidth="1"/>
    <col min="8971" max="8971" width="6.625" style="730" customWidth="1"/>
    <col min="8972" max="8972" width="13.625" style="730" customWidth="1"/>
    <col min="8973" max="8973" width="10.625" style="730" customWidth="1"/>
    <col min="8974" max="8975" width="8.125" style="730"/>
    <col min="8976" max="8976" width="4.5" style="730" customWidth="1"/>
    <col min="8977" max="9216" width="8.125" style="730"/>
    <col min="9217" max="9218" width="4.125" style="730" customWidth="1"/>
    <col min="9219" max="9219" width="4.375" style="730" customWidth="1"/>
    <col min="9220" max="9220" width="13.625" style="730" customWidth="1"/>
    <col min="9221" max="9221" width="10.625" style="730" customWidth="1"/>
    <col min="9222" max="9222" width="20.125" style="730" customWidth="1"/>
    <col min="9223" max="9223" width="10.5" style="730" customWidth="1"/>
    <col min="9224" max="9224" width="6.625" style="730" customWidth="1"/>
    <col min="9225" max="9225" width="21.125" style="730" customWidth="1"/>
    <col min="9226" max="9226" width="10.5" style="730" customWidth="1"/>
    <col min="9227" max="9227" width="6.625" style="730" customWidth="1"/>
    <col min="9228" max="9228" width="13.625" style="730" customWidth="1"/>
    <col min="9229" max="9229" width="10.625" style="730" customWidth="1"/>
    <col min="9230" max="9231" width="8.125" style="730"/>
    <col min="9232" max="9232" width="4.5" style="730" customWidth="1"/>
    <col min="9233" max="9472" width="8.125" style="730"/>
    <col min="9473" max="9474" width="4.125" style="730" customWidth="1"/>
    <col min="9475" max="9475" width="4.375" style="730" customWidth="1"/>
    <col min="9476" max="9476" width="13.625" style="730" customWidth="1"/>
    <col min="9477" max="9477" width="10.625" style="730" customWidth="1"/>
    <col min="9478" max="9478" width="20.125" style="730" customWidth="1"/>
    <col min="9479" max="9479" width="10.5" style="730" customWidth="1"/>
    <col min="9480" max="9480" width="6.625" style="730" customWidth="1"/>
    <col min="9481" max="9481" width="21.125" style="730" customWidth="1"/>
    <col min="9482" max="9482" width="10.5" style="730" customWidth="1"/>
    <col min="9483" max="9483" width="6.625" style="730" customWidth="1"/>
    <col min="9484" max="9484" width="13.625" style="730" customWidth="1"/>
    <col min="9485" max="9485" width="10.625" style="730" customWidth="1"/>
    <col min="9486" max="9487" width="8.125" style="730"/>
    <col min="9488" max="9488" width="4.5" style="730" customWidth="1"/>
    <col min="9489" max="9728" width="8.125" style="730"/>
    <col min="9729" max="9730" width="4.125" style="730" customWidth="1"/>
    <col min="9731" max="9731" width="4.375" style="730" customWidth="1"/>
    <col min="9732" max="9732" width="13.625" style="730" customWidth="1"/>
    <col min="9733" max="9733" width="10.625" style="730" customWidth="1"/>
    <col min="9734" max="9734" width="20.125" style="730" customWidth="1"/>
    <col min="9735" max="9735" width="10.5" style="730" customWidth="1"/>
    <col min="9736" max="9736" width="6.625" style="730" customWidth="1"/>
    <col min="9737" max="9737" width="21.125" style="730" customWidth="1"/>
    <col min="9738" max="9738" width="10.5" style="730" customWidth="1"/>
    <col min="9739" max="9739" width="6.625" style="730" customWidth="1"/>
    <col min="9740" max="9740" width="13.625" style="730" customWidth="1"/>
    <col min="9741" max="9741" width="10.625" style="730" customWidth="1"/>
    <col min="9742" max="9743" width="8.125" style="730"/>
    <col min="9744" max="9744" width="4.5" style="730" customWidth="1"/>
    <col min="9745" max="9984" width="8.125" style="730"/>
    <col min="9985" max="9986" width="4.125" style="730" customWidth="1"/>
    <col min="9987" max="9987" width="4.375" style="730" customWidth="1"/>
    <col min="9988" max="9988" width="13.625" style="730" customWidth="1"/>
    <col min="9989" max="9989" width="10.625" style="730" customWidth="1"/>
    <col min="9990" max="9990" width="20.125" style="730" customWidth="1"/>
    <col min="9991" max="9991" width="10.5" style="730" customWidth="1"/>
    <col min="9992" max="9992" width="6.625" style="730" customWidth="1"/>
    <col min="9993" max="9993" width="21.125" style="730" customWidth="1"/>
    <col min="9994" max="9994" width="10.5" style="730" customWidth="1"/>
    <col min="9995" max="9995" width="6.625" style="730" customWidth="1"/>
    <col min="9996" max="9996" width="13.625" style="730" customWidth="1"/>
    <col min="9997" max="9997" width="10.625" style="730" customWidth="1"/>
    <col min="9998" max="9999" width="8.125" style="730"/>
    <col min="10000" max="10000" width="4.5" style="730" customWidth="1"/>
    <col min="10001" max="10240" width="8.125" style="730"/>
    <col min="10241" max="10242" width="4.125" style="730" customWidth="1"/>
    <col min="10243" max="10243" width="4.375" style="730" customWidth="1"/>
    <col min="10244" max="10244" width="13.625" style="730" customWidth="1"/>
    <col min="10245" max="10245" width="10.625" style="730" customWidth="1"/>
    <col min="10246" max="10246" width="20.125" style="730" customWidth="1"/>
    <col min="10247" max="10247" width="10.5" style="730" customWidth="1"/>
    <col min="10248" max="10248" width="6.625" style="730" customWidth="1"/>
    <col min="10249" max="10249" width="21.125" style="730" customWidth="1"/>
    <col min="10250" max="10250" width="10.5" style="730" customWidth="1"/>
    <col min="10251" max="10251" width="6.625" style="730" customWidth="1"/>
    <col min="10252" max="10252" width="13.625" style="730" customWidth="1"/>
    <col min="10253" max="10253" width="10.625" style="730" customWidth="1"/>
    <col min="10254" max="10255" width="8.125" style="730"/>
    <col min="10256" max="10256" width="4.5" style="730" customWidth="1"/>
    <col min="10257" max="10496" width="8.125" style="730"/>
    <col min="10497" max="10498" width="4.125" style="730" customWidth="1"/>
    <col min="10499" max="10499" width="4.375" style="730" customWidth="1"/>
    <col min="10500" max="10500" width="13.625" style="730" customWidth="1"/>
    <col min="10501" max="10501" width="10.625" style="730" customWidth="1"/>
    <col min="10502" max="10502" width="20.125" style="730" customWidth="1"/>
    <col min="10503" max="10503" width="10.5" style="730" customWidth="1"/>
    <col min="10504" max="10504" width="6.625" style="730" customWidth="1"/>
    <col min="10505" max="10505" width="21.125" style="730" customWidth="1"/>
    <col min="10506" max="10506" width="10.5" style="730" customWidth="1"/>
    <col min="10507" max="10507" width="6.625" style="730" customWidth="1"/>
    <col min="10508" max="10508" width="13.625" style="730" customWidth="1"/>
    <col min="10509" max="10509" width="10.625" style="730" customWidth="1"/>
    <col min="10510" max="10511" width="8.125" style="730"/>
    <col min="10512" max="10512" width="4.5" style="730" customWidth="1"/>
    <col min="10513" max="10752" width="8.125" style="730"/>
    <col min="10753" max="10754" width="4.125" style="730" customWidth="1"/>
    <col min="10755" max="10755" width="4.375" style="730" customWidth="1"/>
    <col min="10756" max="10756" width="13.625" style="730" customWidth="1"/>
    <col min="10757" max="10757" width="10.625" style="730" customWidth="1"/>
    <col min="10758" max="10758" width="20.125" style="730" customWidth="1"/>
    <col min="10759" max="10759" width="10.5" style="730" customWidth="1"/>
    <col min="10760" max="10760" width="6.625" style="730" customWidth="1"/>
    <col min="10761" max="10761" width="21.125" style="730" customWidth="1"/>
    <col min="10762" max="10762" width="10.5" style="730" customWidth="1"/>
    <col min="10763" max="10763" width="6.625" style="730" customWidth="1"/>
    <col min="10764" max="10764" width="13.625" style="730" customWidth="1"/>
    <col min="10765" max="10765" width="10.625" style="730" customWidth="1"/>
    <col min="10766" max="10767" width="8.125" style="730"/>
    <col min="10768" max="10768" width="4.5" style="730" customWidth="1"/>
    <col min="10769" max="11008" width="8.125" style="730"/>
    <col min="11009" max="11010" width="4.125" style="730" customWidth="1"/>
    <col min="11011" max="11011" width="4.375" style="730" customWidth="1"/>
    <col min="11012" max="11012" width="13.625" style="730" customWidth="1"/>
    <col min="11013" max="11013" width="10.625" style="730" customWidth="1"/>
    <col min="11014" max="11014" width="20.125" style="730" customWidth="1"/>
    <col min="11015" max="11015" width="10.5" style="730" customWidth="1"/>
    <col min="11016" max="11016" width="6.625" style="730" customWidth="1"/>
    <col min="11017" max="11017" width="21.125" style="730" customWidth="1"/>
    <col min="11018" max="11018" width="10.5" style="730" customWidth="1"/>
    <col min="11019" max="11019" width="6.625" style="730" customWidth="1"/>
    <col min="11020" max="11020" width="13.625" style="730" customWidth="1"/>
    <col min="11021" max="11021" width="10.625" style="730" customWidth="1"/>
    <col min="11022" max="11023" width="8.125" style="730"/>
    <col min="11024" max="11024" width="4.5" style="730" customWidth="1"/>
    <col min="11025" max="11264" width="8.125" style="730"/>
    <col min="11265" max="11266" width="4.125" style="730" customWidth="1"/>
    <col min="11267" max="11267" width="4.375" style="730" customWidth="1"/>
    <col min="11268" max="11268" width="13.625" style="730" customWidth="1"/>
    <col min="11269" max="11269" width="10.625" style="730" customWidth="1"/>
    <col min="11270" max="11270" width="20.125" style="730" customWidth="1"/>
    <col min="11271" max="11271" width="10.5" style="730" customWidth="1"/>
    <col min="11272" max="11272" width="6.625" style="730" customWidth="1"/>
    <col min="11273" max="11273" width="21.125" style="730" customWidth="1"/>
    <col min="11274" max="11274" width="10.5" style="730" customWidth="1"/>
    <col min="11275" max="11275" width="6.625" style="730" customWidth="1"/>
    <col min="11276" max="11276" width="13.625" style="730" customWidth="1"/>
    <col min="11277" max="11277" width="10.625" style="730" customWidth="1"/>
    <col min="11278" max="11279" width="8.125" style="730"/>
    <col min="11280" max="11280" width="4.5" style="730" customWidth="1"/>
    <col min="11281" max="11520" width="8.125" style="730"/>
    <col min="11521" max="11522" width="4.125" style="730" customWidth="1"/>
    <col min="11523" max="11523" width="4.375" style="730" customWidth="1"/>
    <col min="11524" max="11524" width="13.625" style="730" customWidth="1"/>
    <col min="11525" max="11525" width="10.625" style="730" customWidth="1"/>
    <col min="11526" max="11526" width="20.125" style="730" customWidth="1"/>
    <col min="11527" max="11527" width="10.5" style="730" customWidth="1"/>
    <col min="11528" max="11528" width="6.625" style="730" customWidth="1"/>
    <col min="11529" max="11529" width="21.125" style="730" customWidth="1"/>
    <col min="11530" max="11530" width="10.5" style="730" customWidth="1"/>
    <col min="11531" max="11531" width="6.625" style="730" customWidth="1"/>
    <col min="11532" max="11532" width="13.625" style="730" customWidth="1"/>
    <col min="11533" max="11533" width="10.625" style="730" customWidth="1"/>
    <col min="11534" max="11535" width="8.125" style="730"/>
    <col min="11536" max="11536" width="4.5" style="730" customWidth="1"/>
    <col min="11537" max="11776" width="8.125" style="730"/>
    <col min="11777" max="11778" width="4.125" style="730" customWidth="1"/>
    <col min="11779" max="11779" width="4.375" style="730" customWidth="1"/>
    <col min="11780" max="11780" width="13.625" style="730" customWidth="1"/>
    <col min="11781" max="11781" width="10.625" style="730" customWidth="1"/>
    <col min="11782" max="11782" width="20.125" style="730" customWidth="1"/>
    <col min="11783" max="11783" width="10.5" style="730" customWidth="1"/>
    <col min="11784" max="11784" width="6.625" style="730" customWidth="1"/>
    <col min="11785" max="11785" width="21.125" style="730" customWidth="1"/>
    <col min="11786" max="11786" width="10.5" style="730" customWidth="1"/>
    <col min="11787" max="11787" width="6.625" style="730" customWidth="1"/>
    <col min="11788" max="11788" width="13.625" style="730" customWidth="1"/>
    <col min="11789" max="11789" width="10.625" style="730" customWidth="1"/>
    <col min="11790" max="11791" width="8.125" style="730"/>
    <col min="11792" max="11792" width="4.5" style="730" customWidth="1"/>
    <col min="11793" max="12032" width="8.125" style="730"/>
    <col min="12033" max="12034" width="4.125" style="730" customWidth="1"/>
    <col min="12035" max="12035" width="4.375" style="730" customWidth="1"/>
    <col min="12036" max="12036" width="13.625" style="730" customWidth="1"/>
    <col min="12037" max="12037" width="10.625" style="730" customWidth="1"/>
    <col min="12038" max="12038" width="20.125" style="730" customWidth="1"/>
    <col min="12039" max="12039" width="10.5" style="730" customWidth="1"/>
    <col min="12040" max="12040" width="6.625" style="730" customWidth="1"/>
    <col min="12041" max="12041" width="21.125" style="730" customWidth="1"/>
    <col min="12042" max="12042" width="10.5" style="730" customWidth="1"/>
    <col min="12043" max="12043" width="6.625" style="730" customWidth="1"/>
    <col min="12044" max="12044" width="13.625" style="730" customWidth="1"/>
    <col min="12045" max="12045" width="10.625" style="730" customWidth="1"/>
    <col min="12046" max="12047" width="8.125" style="730"/>
    <col min="12048" max="12048" width="4.5" style="730" customWidth="1"/>
    <col min="12049" max="12288" width="8.125" style="730"/>
    <col min="12289" max="12290" width="4.125" style="730" customWidth="1"/>
    <col min="12291" max="12291" width="4.375" style="730" customWidth="1"/>
    <col min="12292" max="12292" width="13.625" style="730" customWidth="1"/>
    <col min="12293" max="12293" width="10.625" style="730" customWidth="1"/>
    <col min="12294" max="12294" width="20.125" style="730" customWidth="1"/>
    <col min="12295" max="12295" width="10.5" style="730" customWidth="1"/>
    <col min="12296" max="12296" width="6.625" style="730" customWidth="1"/>
    <col min="12297" max="12297" width="21.125" style="730" customWidth="1"/>
    <col min="12298" max="12298" width="10.5" style="730" customWidth="1"/>
    <col min="12299" max="12299" width="6.625" style="730" customWidth="1"/>
    <col min="12300" max="12300" width="13.625" style="730" customWidth="1"/>
    <col min="12301" max="12301" width="10.625" style="730" customWidth="1"/>
    <col min="12302" max="12303" width="8.125" style="730"/>
    <col min="12304" max="12304" width="4.5" style="730" customWidth="1"/>
    <col min="12305" max="12544" width="8.125" style="730"/>
    <col min="12545" max="12546" width="4.125" style="730" customWidth="1"/>
    <col min="12547" max="12547" width="4.375" style="730" customWidth="1"/>
    <col min="12548" max="12548" width="13.625" style="730" customWidth="1"/>
    <col min="12549" max="12549" width="10.625" style="730" customWidth="1"/>
    <col min="12550" max="12550" width="20.125" style="730" customWidth="1"/>
    <col min="12551" max="12551" width="10.5" style="730" customWidth="1"/>
    <col min="12552" max="12552" width="6.625" style="730" customWidth="1"/>
    <col min="12553" max="12553" width="21.125" style="730" customWidth="1"/>
    <col min="12554" max="12554" width="10.5" style="730" customWidth="1"/>
    <col min="12555" max="12555" width="6.625" style="730" customWidth="1"/>
    <col min="12556" max="12556" width="13.625" style="730" customWidth="1"/>
    <col min="12557" max="12557" width="10.625" style="730" customWidth="1"/>
    <col min="12558" max="12559" width="8.125" style="730"/>
    <col min="12560" max="12560" width="4.5" style="730" customWidth="1"/>
    <col min="12561" max="12800" width="8.125" style="730"/>
    <col min="12801" max="12802" width="4.125" style="730" customWidth="1"/>
    <col min="12803" max="12803" width="4.375" style="730" customWidth="1"/>
    <col min="12804" max="12804" width="13.625" style="730" customWidth="1"/>
    <col min="12805" max="12805" width="10.625" style="730" customWidth="1"/>
    <col min="12806" max="12806" width="20.125" style="730" customWidth="1"/>
    <col min="12807" max="12807" width="10.5" style="730" customWidth="1"/>
    <col min="12808" max="12808" width="6.625" style="730" customWidth="1"/>
    <col min="12809" max="12809" width="21.125" style="730" customWidth="1"/>
    <col min="12810" max="12810" width="10.5" style="730" customWidth="1"/>
    <col min="12811" max="12811" width="6.625" style="730" customWidth="1"/>
    <col min="12812" max="12812" width="13.625" style="730" customWidth="1"/>
    <col min="12813" max="12813" width="10.625" style="730" customWidth="1"/>
    <col min="12814" max="12815" width="8.125" style="730"/>
    <col min="12816" max="12816" width="4.5" style="730" customWidth="1"/>
    <col min="12817" max="13056" width="8.125" style="730"/>
    <col min="13057" max="13058" width="4.125" style="730" customWidth="1"/>
    <col min="13059" max="13059" width="4.375" style="730" customWidth="1"/>
    <col min="13060" max="13060" width="13.625" style="730" customWidth="1"/>
    <col min="13061" max="13061" width="10.625" style="730" customWidth="1"/>
    <col min="13062" max="13062" width="20.125" style="730" customWidth="1"/>
    <col min="13063" max="13063" width="10.5" style="730" customWidth="1"/>
    <col min="13064" max="13064" width="6.625" style="730" customWidth="1"/>
    <col min="13065" max="13065" width="21.125" style="730" customWidth="1"/>
    <col min="13066" max="13066" width="10.5" style="730" customWidth="1"/>
    <col min="13067" max="13067" width="6.625" style="730" customWidth="1"/>
    <col min="13068" max="13068" width="13.625" style="730" customWidth="1"/>
    <col min="13069" max="13069" width="10.625" style="730" customWidth="1"/>
    <col min="13070" max="13071" width="8.125" style="730"/>
    <col min="13072" max="13072" width="4.5" style="730" customWidth="1"/>
    <col min="13073" max="13312" width="8.125" style="730"/>
    <col min="13313" max="13314" width="4.125" style="730" customWidth="1"/>
    <col min="13315" max="13315" width="4.375" style="730" customWidth="1"/>
    <col min="13316" max="13316" width="13.625" style="730" customWidth="1"/>
    <col min="13317" max="13317" width="10.625" style="730" customWidth="1"/>
    <col min="13318" max="13318" width="20.125" style="730" customWidth="1"/>
    <col min="13319" max="13319" width="10.5" style="730" customWidth="1"/>
    <col min="13320" max="13320" width="6.625" style="730" customWidth="1"/>
    <col min="13321" max="13321" width="21.125" style="730" customWidth="1"/>
    <col min="13322" max="13322" width="10.5" style="730" customWidth="1"/>
    <col min="13323" max="13323" width="6.625" style="730" customWidth="1"/>
    <col min="13324" max="13324" width="13.625" style="730" customWidth="1"/>
    <col min="13325" max="13325" width="10.625" style="730" customWidth="1"/>
    <col min="13326" max="13327" width="8.125" style="730"/>
    <col min="13328" max="13328" width="4.5" style="730" customWidth="1"/>
    <col min="13329" max="13568" width="8.125" style="730"/>
    <col min="13569" max="13570" width="4.125" style="730" customWidth="1"/>
    <col min="13571" max="13571" width="4.375" style="730" customWidth="1"/>
    <col min="13572" max="13572" width="13.625" style="730" customWidth="1"/>
    <col min="13573" max="13573" width="10.625" style="730" customWidth="1"/>
    <col min="13574" max="13574" width="20.125" style="730" customWidth="1"/>
    <col min="13575" max="13575" width="10.5" style="730" customWidth="1"/>
    <col min="13576" max="13576" width="6.625" style="730" customWidth="1"/>
    <col min="13577" max="13577" width="21.125" style="730" customWidth="1"/>
    <col min="13578" max="13578" width="10.5" style="730" customWidth="1"/>
    <col min="13579" max="13579" width="6.625" style="730" customWidth="1"/>
    <col min="13580" max="13580" width="13.625" style="730" customWidth="1"/>
    <col min="13581" max="13581" width="10.625" style="730" customWidth="1"/>
    <col min="13582" max="13583" width="8.125" style="730"/>
    <col min="13584" max="13584" width="4.5" style="730" customWidth="1"/>
    <col min="13585" max="13824" width="8.125" style="730"/>
    <col min="13825" max="13826" width="4.125" style="730" customWidth="1"/>
    <col min="13827" max="13827" width="4.375" style="730" customWidth="1"/>
    <col min="13828" max="13828" width="13.625" style="730" customWidth="1"/>
    <col min="13829" max="13829" width="10.625" style="730" customWidth="1"/>
    <col min="13830" max="13830" width="20.125" style="730" customWidth="1"/>
    <col min="13831" max="13831" width="10.5" style="730" customWidth="1"/>
    <col min="13832" max="13832" width="6.625" style="730" customWidth="1"/>
    <col min="13833" max="13833" width="21.125" style="730" customWidth="1"/>
    <col min="13834" max="13834" width="10.5" style="730" customWidth="1"/>
    <col min="13835" max="13835" width="6.625" style="730" customWidth="1"/>
    <col min="13836" max="13836" width="13.625" style="730" customWidth="1"/>
    <col min="13837" max="13837" width="10.625" style="730" customWidth="1"/>
    <col min="13838" max="13839" width="8.125" style="730"/>
    <col min="13840" max="13840" width="4.5" style="730" customWidth="1"/>
    <col min="13841" max="14080" width="8.125" style="730"/>
    <col min="14081" max="14082" width="4.125" style="730" customWidth="1"/>
    <col min="14083" max="14083" width="4.375" style="730" customWidth="1"/>
    <col min="14084" max="14084" width="13.625" style="730" customWidth="1"/>
    <col min="14085" max="14085" width="10.625" style="730" customWidth="1"/>
    <col min="14086" max="14086" width="20.125" style="730" customWidth="1"/>
    <col min="14087" max="14087" width="10.5" style="730" customWidth="1"/>
    <col min="14088" max="14088" width="6.625" style="730" customWidth="1"/>
    <col min="14089" max="14089" width="21.125" style="730" customWidth="1"/>
    <col min="14090" max="14090" width="10.5" style="730" customWidth="1"/>
    <col min="14091" max="14091" width="6.625" style="730" customWidth="1"/>
    <col min="14092" max="14092" width="13.625" style="730" customWidth="1"/>
    <col min="14093" max="14093" width="10.625" style="730" customWidth="1"/>
    <col min="14094" max="14095" width="8.125" style="730"/>
    <col min="14096" max="14096" width="4.5" style="730" customWidth="1"/>
    <col min="14097" max="14336" width="8.125" style="730"/>
    <col min="14337" max="14338" width="4.125" style="730" customWidth="1"/>
    <col min="14339" max="14339" width="4.375" style="730" customWidth="1"/>
    <col min="14340" max="14340" width="13.625" style="730" customWidth="1"/>
    <col min="14341" max="14341" width="10.625" style="730" customWidth="1"/>
    <col min="14342" max="14342" width="20.125" style="730" customWidth="1"/>
    <col min="14343" max="14343" width="10.5" style="730" customWidth="1"/>
    <col min="14344" max="14344" width="6.625" style="730" customWidth="1"/>
    <col min="14345" max="14345" width="21.125" style="730" customWidth="1"/>
    <col min="14346" max="14346" width="10.5" style="730" customWidth="1"/>
    <col min="14347" max="14347" width="6.625" style="730" customWidth="1"/>
    <col min="14348" max="14348" width="13.625" style="730" customWidth="1"/>
    <col min="14349" max="14349" width="10.625" style="730" customWidth="1"/>
    <col min="14350" max="14351" width="8.125" style="730"/>
    <col min="14352" max="14352" width="4.5" style="730" customWidth="1"/>
    <col min="14353" max="14592" width="8.125" style="730"/>
    <col min="14593" max="14594" width="4.125" style="730" customWidth="1"/>
    <col min="14595" max="14595" width="4.375" style="730" customWidth="1"/>
    <col min="14596" max="14596" width="13.625" style="730" customWidth="1"/>
    <col min="14597" max="14597" width="10.625" style="730" customWidth="1"/>
    <col min="14598" max="14598" width="20.125" style="730" customWidth="1"/>
    <col min="14599" max="14599" width="10.5" style="730" customWidth="1"/>
    <col min="14600" max="14600" width="6.625" style="730" customWidth="1"/>
    <col min="14601" max="14601" width="21.125" style="730" customWidth="1"/>
    <col min="14602" max="14602" width="10.5" style="730" customWidth="1"/>
    <col min="14603" max="14603" width="6.625" style="730" customWidth="1"/>
    <col min="14604" max="14604" width="13.625" style="730" customWidth="1"/>
    <col min="14605" max="14605" width="10.625" style="730" customWidth="1"/>
    <col min="14606" max="14607" width="8.125" style="730"/>
    <col min="14608" max="14608" width="4.5" style="730" customWidth="1"/>
    <col min="14609" max="14848" width="8.125" style="730"/>
    <col min="14849" max="14850" width="4.125" style="730" customWidth="1"/>
    <col min="14851" max="14851" width="4.375" style="730" customWidth="1"/>
    <col min="14852" max="14852" width="13.625" style="730" customWidth="1"/>
    <col min="14853" max="14853" width="10.625" style="730" customWidth="1"/>
    <col min="14854" max="14854" width="20.125" style="730" customWidth="1"/>
    <col min="14855" max="14855" width="10.5" style="730" customWidth="1"/>
    <col min="14856" max="14856" width="6.625" style="730" customWidth="1"/>
    <col min="14857" max="14857" width="21.125" style="730" customWidth="1"/>
    <col min="14858" max="14858" width="10.5" style="730" customWidth="1"/>
    <col min="14859" max="14859" width="6.625" style="730" customWidth="1"/>
    <col min="14860" max="14860" width="13.625" style="730" customWidth="1"/>
    <col min="14861" max="14861" width="10.625" style="730" customWidth="1"/>
    <col min="14862" max="14863" width="8.125" style="730"/>
    <col min="14864" max="14864" width="4.5" style="730" customWidth="1"/>
    <col min="14865" max="15104" width="8.125" style="730"/>
    <col min="15105" max="15106" width="4.125" style="730" customWidth="1"/>
    <col min="15107" max="15107" width="4.375" style="730" customWidth="1"/>
    <col min="15108" max="15108" width="13.625" style="730" customWidth="1"/>
    <col min="15109" max="15109" width="10.625" style="730" customWidth="1"/>
    <col min="15110" max="15110" width="20.125" style="730" customWidth="1"/>
    <col min="15111" max="15111" width="10.5" style="730" customWidth="1"/>
    <col min="15112" max="15112" width="6.625" style="730" customWidth="1"/>
    <col min="15113" max="15113" width="21.125" style="730" customWidth="1"/>
    <col min="15114" max="15114" width="10.5" style="730" customWidth="1"/>
    <col min="15115" max="15115" width="6.625" style="730" customWidth="1"/>
    <col min="15116" max="15116" width="13.625" style="730" customWidth="1"/>
    <col min="15117" max="15117" width="10.625" style="730" customWidth="1"/>
    <col min="15118" max="15119" width="8.125" style="730"/>
    <col min="15120" max="15120" width="4.5" style="730" customWidth="1"/>
    <col min="15121" max="15360" width="8.125" style="730"/>
    <col min="15361" max="15362" width="4.125" style="730" customWidth="1"/>
    <col min="15363" max="15363" width="4.375" style="730" customWidth="1"/>
    <col min="15364" max="15364" width="13.625" style="730" customWidth="1"/>
    <col min="15365" max="15365" width="10.625" style="730" customWidth="1"/>
    <col min="15366" max="15366" width="20.125" style="730" customWidth="1"/>
    <col min="15367" max="15367" width="10.5" style="730" customWidth="1"/>
    <col min="15368" max="15368" width="6.625" style="730" customWidth="1"/>
    <col min="15369" max="15369" width="21.125" style="730" customWidth="1"/>
    <col min="15370" max="15370" width="10.5" style="730" customWidth="1"/>
    <col min="15371" max="15371" width="6.625" style="730" customWidth="1"/>
    <col min="15372" max="15372" width="13.625" style="730" customWidth="1"/>
    <col min="15373" max="15373" width="10.625" style="730" customWidth="1"/>
    <col min="15374" max="15375" width="8.125" style="730"/>
    <col min="15376" max="15376" width="4.5" style="730" customWidth="1"/>
    <col min="15377" max="15616" width="8.125" style="730"/>
    <col min="15617" max="15618" width="4.125" style="730" customWidth="1"/>
    <col min="15619" max="15619" width="4.375" style="730" customWidth="1"/>
    <col min="15620" max="15620" width="13.625" style="730" customWidth="1"/>
    <col min="15621" max="15621" width="10.625" style="730" customWidth="1"/>
    <col min="15622" max="15622" width="20.125" style="730" customWidth="1"/>
    <col min="15623" max="15623" width="10.5" style="730" customWidth="1"/>
    <col min="15624" max="15624" width="6.625" style="730" customWidth="1"/>
    <col min="15625" max="15625" width="21.125" style="730" customWidth="1"/>
    <col min="15626" max="15626" width="10.5" style="730" customWidth="1"/>
    <col min="15627" max="15627" width="6.625" style="730" customWidth="1"/>
    <col min="15628" max="15628" width="13.625" style="730" customWidth="1"/>
    <col min="15629" max="15629" width="10.625" style="730" customWidth="1"/>
    <col min="15630" max="15631" width="8.125" style="730"/>
    <col min="15632" max="15632" width="4.5" style="730" customWidth="1"/>
    <col min="15633" max="15872" width="8.125" style="730"/>
    <col min="15873" max="15874" width="4.125" style="730" customWidth="1"/>
    <col min="15875" max="15875" width="4.375" style="730" customWidth="1"/>
    <col min="15876" max="15876" width="13.625" style="730" customWidth="1"/>
    <col min="15877" max="15877" width="10.625" style="730" customWidth="1"/>
    <col min="15878" max="15878" width="20.125" style="730" customWidth="1"/>
    <col min="15879" max="15879" width="10.5" style="730" customWidth="1"/>
    <col min="15880" max="15880" width="6.625" style="730" customWidth="1"/>
    <col min="15881" max="15881" width="21.125" style="730" customWidth="1"/>
    <col min="15882" max="15882" width="10.5" style="730" customWidth="1"/>
    <col min="15883" max="15883" width="6.625" style="730" customWidth="1"/>
    <col min="15884" max="15884" width="13.625" style="730" customWidth="1"/>
    <col min="15885" max="15885" width="10.625" style="730" customWidth="1"/>
    <col min="15886" max="15887" width="8.125" style="730"/>
    <col min="15888" max="15888" width="4.5" style="730" customWidth="1"/>
    <col min="15889" max="16128" width="8.125" style="730"/>
    <col min="16129" max="16130" width="4.125" style="730" customWidth="1"/>
    <col min="16131" max="16131" width="4.375" style="730" customWidth="1"/>
    <col min="16132" max="16132" width="13.625" style="730" customWidth="1"/>
    <col min="16133" max="16133" width="10.625" style="730" customWidth="1"/>
    <col min="16134" max="16134" width="20.125" style="730" customWidth="1"/>
    <col min="16135" max="16135" width="10.5" style="730" customWidth="1"/>
    <col min="16136" max="16136" width="6.625" style="730" customWidth="1"/>
    <col min="16137" max="16137" width="21.125" style="730" customWidth="1"/>
    <col min="16138" max="16138" width="10.5" style="730" customWidth="1"/>
    <col min="16139" max="16139" width="6.625" style="730" customWidth="1"/>
    <col min="16140" max="16140" width="13.625" style="730" customWidth="1"/>
    <col min="16141" max="16141" width="10.625" style="730" customWidth="1"/>
    <col min="16142" max="16143" width="8.125" style="730"/>
    <col min="16144" max="16144" width="4.5" style="730" customWidth="1"/>
    <col min="16145" max="16384" width="8.125" style="730"/>
  </cols>
  <sheetData>
    <row r="1" spans="2:15" ht="15.75">
      <c r="B1" s="730" t="s">
        <v>821</v>
      </c>
      <c r="G1" s="309"/>
      <c r="H1" s="309"/>
      <c r="I1" s="309"/>
      <c r="J1" s="309"/>
      <c r="K1" s="309"/>
    </row>
    <row r="3" spans="2:15" ht="18.75">
      <c r="B3" s="1334" t="s">
        <v>732</v>
      </c>
      <c r="C3" s="1334"/>
      <c r="D3" s="1334"/>
      <c r="E3" s="1334"/>
      <c r="F3" s="1334"/>
      <c r="G3" s="1334"/>
      <c r="H3" s="1334"/>
      <c r="I3" s="1334"/>
      <c r="J3" s="1334"/>
      <c r="K3" s="1334"/>
      <c r="L3" s="1334"/>
      <c r="M3" s="1334"/>
    </row>
    <row r="5" spans="2:15">
      <c r="B5" s="730" t="s">
        <v>733</v>
      </c>
    </row>
    <row r="6" spans="2:15" ht="134.44999999999999" customHeight="1">
      <c r="B6" s="1335" t="s">
        <v>839</v>
      </c>
      <c r="C6" s="1336"/>
      <c r="D6" s="1336"/>
      <c r="E6" s="1336"/>
      <c r="F6" s="1336"/>
      <c r="G6" s="1336"/>
      <c r="H6" s="1336"/>
      <c r="I6" s="1336"/>
      <c r="J6" s="1336"/>
      <c r="K6" s="1336"/>
      <c r="L6" s="1336"/>
      <c r="M6" s="1337"/>
    </row>
    <row r="7" spans="2:15" ht="14.25" thickBot="1"/>
    <row r="8" spans="2:15" ht="33.75" thickBot="1">
      <c r="B8" s="1338" t="s">
        <v>734</v>
      </c>
      <c r="C8" s="1339"/>
      <c r="D8" s="1339"/>
      <c r="E8" s="1339"/>
      <c r="F8" s="1339"/>
      <c r="G8" s="1339"/>
      <c r="H8" s="1340"/>
      <c r="I8" s="70"/>
      <c r="J8" s="310" t="s">
        <v>735</v>
      </c>
    </row>
    <row r="9" spans="2:15" ht="14.25" thickBot="1"/>
    <row r="10" spans="2:15" ht="54.75" thickBot="1">
      <c r="B10" s="1341"/>
      <c r="C10" s="1342"/>
      <c r="D10" s="311" t="s">
        <v>69</v>
      </c>
      <c r="E10" s="312" t="s">
        <v>736</v>
      </c>
      <c r="F10" s="313" t="s">
        <v>737</v>
      </c>
      <c r="G10" s="311" t="s">
        <v>738</v>
      </c>
      <c r="H10" s="314" t="s">
        <v>739</v>
      </c>
      <c r="I10" s="313" t="s">
        <v>740</v>
      </c>
      <c r="J10" s="311" t="s">
        <v>738</v>
      </c>
      <c r="K10" s="314" t="s">
        <v>739</v>
      </c>
      <c r="L10" s="661" t="s">
        <v>741</v>
      </c>
      <c r="M10" s="315" t="s">
        <v>742</v>
      </c>
      <c r="N10" s="660" t="s">
        <v>255</v>
      </c>
      <c r="O10" s="314" t="s">
        <v>743</v>
      </c>
    </row>
    <row r="11" spans="2:15" ht="38.25" customHeight="1" thickTop="1">
      <c r="B11" s="1343" t="s">
        <v>744</v>
      </c>
      <c r="C11" s="316" t="s">
        <v>745</v>
      </c>
      <c r="D11" s="317" t="s">
        <v>746</v>
      </c>
      <c r="E11" s="318" t="s">
        <v>747</v>
      </c>
      <c r="F11" s="319" t="s">
        <v>748</v>
      </c>
      <c r="G11" s="317" t="s">
        <v>749</v>
      </c>
      <c r="H11" s="318" t="s">
        <v>750</v>
      </c>
      <c r="I11" s="319" t="s">
        <v>751</v>
      </c>
      <c r="J11" s="317" t="s">
        <v>752</v>
      </c>
      <c r="K11" s="318" t="s">
        <v>753</v>
      </c>
      <c r="L11" s="320" t="s">
        <v>754</v>
      </c>
      <c r="M11" s="321"/>
      <c r="N11" s="334">
        <f>E11+H11+K11</f>
        <v>40</v>
      </c>
      <c r="O11" s="322" t="s">
        <v>755</v>
      </c>
    </row>
    <row r="12" spans="2:15" ht="38.25" customHeight="1" thickBot="1">
      <c r="B12" s="1344"/>
      <c r="C12" s="323" t="s">
        <v>745</v>
      </c>
      <c r="D12" s="324" t="s">
        <v>756</v>
      </c>
      <c r="E12" s="325" t="s">
        <v>757</v>
      </c>
      <c r="F12" s="326" t="s">
        <v>758</v>
      </c>
      <c r="G12" s="324"/>
      <c r="H12" s="327"/>
      <c r="I12" s="326" t="s">
        <v>758</v>
      </c>
      <c r="J12" s="324"/>
      <c r="K12" s="327"/>
      <c r="L12" s="328"/>
      <c r="M12" s="327" t="s">
        <v>759</v>
      </c>
      <c r="N12" s="335">
        <f>E12+H12+K12</f>
        <v>40</v>
      </c>
      <c r="O12" s="329" t="s">
        <v>755</v>
      </c>
    </row>
    <row r="13" spans="2:15" ht="38.25" customHeight="1" thickTop="1">
      <c r="B13" s="1344"/>
      <c r="C13" s="330">
        <v>1</v>
      </c>
      <c r="D13" s="71"/>
      <c r="E13" s="72"/>
      <c r="F13" s="73"/>
      <c r="G13" s="71"/>
      <c r="H13" s="74"/>
      <c r="I13" s="73"/>
      <c r="J13" s="71"/>
      <c r="K13" s="74"/>
      <c r="L13" s="73"/>
      <c r="M13" s="75"/>
      <c r="N13" s="336">
        <f>E13+H13+K13</f>
        <v>0</v>
      </c>
      <c r="O13" s="337" t="str">
        <f t="shared" ref="O13:O37" si="0">IF(AND(E13&gt;=I$8/2,$I$8=N13),"可","不可")</f>
        <v>可</v>
      </c>
    </row>
    <row r="14" spans="2:15" ht="38.25" customHeight="1">
      <c r="B14" s="1344"/>
      <c r="C14" s="331">
        <v>2</v>
      </c>
      <c r="D14" s="76"/>
      <c r="E14" s="77"/>
      <c r="F14" s="78"/>
      <c r="G14" s="76"/>
      <c r="H14" s="79"/>
      <c r="I14" s="78"/>
      <c r="J14" s="76"/>
      <c r="K14" s="79"/>
      <c r="L14" s="73"/>
      <c r="M14" s="80"/>
      <c r="N14" s="338">
        <f>E14+H14+K14</f>
        <v>0</v>
      </c>
      <c r="O14" s="339" t="str">
        <f t="shared" si="0"/>
        <v>可</v>
      </c>
    </row>
    <row r="15" spans="2:15" ht="38.25" customHeight="1">
      <c r="B15" s="1344"/>
      <c r="C15" s="331">
        <v>3</v>
      </c>
      <c r="D15" s="76"/>
      <c r="E15" s="77"/>
      <c r="F15" s="78"/>
      <c r="G15" s="76"/>
      <c r="H15" s="79"/>
      <c r="I15" s="78"/>
      <c r="J15" s="76"/>
      <c r="K15" s="79"/>
      <c r="L15" s="73"/>
      <c r="M15" s="80"/>
      <c r="N15" s="338">
        <f t="shared" ref="N15:N37" si="1">E15+H15+K15</f>
        <v>0</v>
      </c>
      <c r="O15" s="339" t="str">
        <f t="shared" si="0"/>
        <v>可</v>
      </c>
    </row>
    <row r="16" spans="2:15" ht="38.25" customHeight="1">
      <c r="B16" s="1344"/>
      <c r="C16" s="331">
        <v>4</v>
      </c>
      <c r="D16" s="76"/>
      <c r="E16" s="77"/>
      <c r="F16" s="78"/>
      <c r="G16" s="76"/>
      <c r="H16" s="79"/>
      <c r="I16" s="78"/>
      <c r="J16" s="76"/>
      <c r="K16" s="79"/>
      <c r="L16" s="73"/>
      <c r="M16" s="80"/>
      <c r="N16" s="338">
        <f t="shared" si="1"/>
        <v>0</v>
      </c>
      <c r="O16" s="339" t="str">
        <f t="shared" si="0"/>
        <v>可</v>
      </c>
    </row>
    <row r="17" spans="2:15" ht="38.25" customHeight="1">
      <c r="B17" s="1344"/>
      <c r="C17" s="331">
        <v>5</v>
      </c>
      <c r="D17" s="76"/>
      <c r="E17" s="77"/>
      <c r="F17" s="78"/>
      <c r="G17" s="76"/>
      <c r="H17" s="79"/>
      <c r="I17" s="78"/>
      <c r="J17" s="76"/>
      <c r="K17" s="79"/>
      <c r="L17" s="73"/>
      <c r="M17" s="80"/>
      <c r="N17" s="338">
        <f t="shared" si="1"/>
        <v>0</v>
      </c>
      <c r="O17" s="339" t="str">
        <f t="shared" si="0"/>
        <v>可</v>
      </c>
    </row>
    <row r="18" spans="2:15" ht="38.25" customHeight="1">
      <c r="B18" s="1344"/>
      <c r="C18" s="331">
        <v>6</v>
      </c>
      <c r="D18" s="76"/>
      <c r="E18" s="77"/>
      <c r="F18" s="78"/>
      <c r="G18" s="76"/>
      <c r="H18" s="79"/>
      <c r="I18" s="78"/>
      <c r="J18" s="76"/>
      <c r="K18" s="79"/>
      <c r="L18" s="73"/>
      <c r="M18" s="80"/>
      <c r="N18" s="338">
        <f t="shared" si="1"/>
        <v>0</v>
      </c>
      <c r="O18" s="339" t="str">
        <f t="shared" si="0"/>
        <v>可</v>
      </c>
    </row>
    <row r="19" spans="2:15" ht="38.25" customHeight="1">
      <c r="B19" s="1344"/>
      <c r="C19" s="331">
        <v>7</v>
      </c>
      <c r="D19" s="76"/>
      <c r="E19" s="77"/>
      <c r="F19" s="78"/>
      <c r="G19" s="76"/>
      <c r="H19" s="79"/>
      <c r="I19" s="78"/>
      <c r="J19" s="76"/>
      <c r="K19" s="79"/>
      <c r="L19" s="73"/>
      <c r="M19" s="80"/>
      <c r="N19" s="338">
        <f t="shared" si="1"/>
        <v>0</v>
      </c>
      <c r="O19" s="339" t="str">
        <f t="shared" si="0"/>
        <v>可</v>
      </c>
    </row>
    <row r="20" spans="2:15" ht="38.25" customHeight="1">
      <c r="B20" s="1344"/>
      <c r="C20" s="331">
        <v>8</v>
      </c>
      <c r="D20" s="76"/>
      <c r="E20" s="77"/>
      <c r="F20" s="78"/>
      <c r="G20" s="76"/>
      <c r="H20" s="79"/>
      <c r="I20" s="78"/>
      <c r="J20" s="76"/>
      <c r="K20" s="79"/>
      <c r="L20" s="73"/>
      <c r="M20" s="80"/>
      <c r="N20" s="338">
        <f t="shared" si="1"/>
        <v>0</v>
      </c>
      <c r="O20" s="339" t="str">
        <f t="shared" si="0"/>
        <v>可</v>
      </c>
    </row>
    <row r="21" spans="2:15" ht="38.25" customHeight="1">
      <c r="B21" s="1344"/>
      <c r="C21" s="331">
        <v>9</v>
      </c>
      <c r="D21" s="76"/>
      <c r="E21" s="77"/>
      <c r="F21" s="78"/>
      <c r="G21" s="76"/>
      <c r="H21" s="79"/>
      <c r="I21" s="78"/>
      <c r="J21" s="76"/>
      <c r="K21" s="79"/>
      <c r="L21" s="73"/>
      <c r="M21" s="80"/>
      <c r="N21" s="338">
        <f t="shared" si="1"/>
        <v>0</v>
      </c>
      <c r="O21" s="339" t="str">
        <f t="shared" si="0"/>
        <v>可</v>
      </c>
    </row>
    <row r="22" spans="2:15" ht="38.25" customHeight="1">
      <c r="B22" s="1344"/>
      <c r="C22" s="331">
        <v>10</v>
      </c>
      <c r="D22" s="76"/>
      <c r="E22" s="77"/>
      <c r="F22" s="78"/>
      <c r="G22" s="76"/>
      <c r="H22" s="79"/>
      <c r="I22" s="78"/>
      <c r="J22" s="76"/>
      <c r="K22" s="79"/>
      <c r="L22" s="73"/>
      <c r="M22" s="80"/>
      <c r="N22" s="338">
        <f t="shared" si="1"/>
        <v>0</v>
      </c>
      <c r="O22" s="339" t="str">
        <f t="shared" si="0"/>
        <v>可</v>
      </c>
    </row>
    <row r="23" spans="2:15" ht="38.25" customHeight="1">
      <c r="B23" s="1344"/>
      <c r="C23" s="331">
        <v>11</v>
      </c>
      <c r="D23" s="76"/>
      <c r="E23" s="77"/>
      <c r="F23" s="78"/>
      <c r="G23" s="76"/>
      <c r="H23" s="79"/>
      <c r="I23" s="78"/>
      <c r="J23" s="76"/>
      <c r="K23" s="79"/>
      <c r="L23" s="73"/>
      <c r="M23" s="80"/>
      <c r="N23" s="338">
        <f t="shared" si="1"/>
        <v>0</v>
      </c>
      <c r="O23" s="339" t="str">
        <f t="shared" si="0"/>
        <v>可</v>
      </c>
    </row>
    <row r="24" spans="2:15" ht="38.25" customHeight="1">
      <c r="B24" s="1344"/>
      <c r="C24" s="331">
        <v>12</v>
      </c>
      <c r="D24" s="76"/>
      <c r="E24" s="77"/>
      <c r="F24" s="78"/>
      <c r="G24" s="76"/>
      <c r="H24" s="79"/>
      <c r="I24" s="78"/>
      <c r="J24" s="76"/>
      <c r="K24" s="79"/>
      <c r="L24" s="73"/>
      <c r="M24" s="80"/>
      <c r="N24" s="338">
        <f t="shared" si="1"/>
        <v>0</v>
      </c>
      <c r="O24" s="339" t="str">
        <f t="shared" si="0"/>
        <v>可</v>
      </c>
    </row>
    <row r="25" spans="2:15" ht="38.25" customHeight="1">
      <c r="B25" s="1344"/>
      <c r="C25" s="331">
        <v>13</v>
      </c>
      <c r="D25" s="76"/>
      <c r="E25" s="77"/>
      <c r="F25" s="78"/>
      <c r="G25" s="76"/>
      <c r="H25" s="79"/>
      <c r="I25" s="78"/>
      <c r="J25" s="76"/>
      <c r="K25" s="79"/>
      <c r="L25" s="73"/>
      <c r="M25" s="80"/>
      <c r="N25" s="338">
        <f t="shared" si="1"/>
        <v>0</v>
      </c>
      <c r="O25" s="339" t="str">
        <f t="shared" si="0"/>
        <v>可</v>
      </c>
    </row>
    <row r="26" spans="2:15" ht="38.25" customHeight="1">
      <c r="B26" s="1344"/>
      <c r="C26" s="331">
        <v>14</v>
      </c>
      <c r="D26" s="76"/>
      <c r="E26" s="77"/>
      <c r="F26" s="78"/>
      <c r="G26" s="76"/>
      <c r="H26" s="79"/>
      <c r="I26" s="78"/>
      <c r="J26" s="76"/>
      <c r="K26" s="79"/>
      <c r="L26" s="73"/>
      <c r="M26" s="80"/>
      <c r="N26" s="338">
        <f t="shared" si="1"/>
        <v>0</v>
      </c>
      <c r="O26" s="339" t="str">
        <f t="shared" si="0"/>
        <v>可</v>
      </c>
    </row>
    <row r="27" spans="2:15" ht="38.25" customHeight="1">
      <c r="B27" s="1344"/>
      <c r="C27" s="331">
        <v>15</v>
      </c>
      <c r="D27" s="76"/>
      <c r="E27" s="77"/>
      <c r="F27" s="78"/>
      <c r="G27" s="76"/>
      <c r="H27" s="79"/>
      <c r="I27" s="78"/>
      <c r="J27" s="76"/>
      <c r="K27" s="79"/>
      <c r="L27" s="73"/>
      <c r="M27" s="80"/>
      <c r="N27" s="338">
        <f t="shared" si="1"/>
        <v>0</v>
      </c>
      <c r="O27" s="339" t="str">
        <f t="shared" si="0"/>
        <v>可</v>
      </c>
    </row>
    <row r="28" spans="2:15" ht="38.25" customHeight="1">
      <c r="B28" s="1344"/>
      <c r="C28" s="331">
        <v>16</v>
      </c>
      <c r="D28" s="76"/>
      <c r="E28" s="77"/>
      <c r="F28" s="78"/>
      <c r="G28" s="76"/>
      <c r="H28" s="79"/>
      <c r="I28" s="78"/>
      <c r="J28" s="76"/>
      <c r="K28" s="79"/>
      <c r="L28" s="73"/>
      <c r="M28" s="80"/>
      <c r="N28" s="338">
        <f t="shared" si="1"/>
        <v>0</v>
      </c>
      <c r="O28" s="339" t="str">
        <f t="shared" si="0"/>
        <v>可</v>
      </c>
    </row>
    <row r="29" spans="2:15" ht="38.25" customHeight="1">
      <c r="B29" s="1344"/>
      <c r="C29" s="331">
        <v>17</v>
      </c>
      <c r="D29" s="76"/>
      <c r="E29" s="77"/>
      <c r="F29" s="78"/>
      <c r="G29" s="76"/>
      <c r="H29" s="79"/>
      <c r="I29" s="78"/>
      <c r="J29" s="76"/>
      <c r="K29" s="79"/>
      <c r="L29" s="73"/>
      <c r="M29" s="80"/>
      <c r="N29" s="338">
        <f t="shared" si="1"/>
        <v>0</v>
      </c>
      <c r="O29" s="339" t="str">
        <f t="shared" si="0"/>
        <v>可</v>
      </c>
    </row>
    <row r="30" spans="2:15" ht="38.25" customHeight="1">
      <c r="B30" s="1344"/>
      <c r="C30" s="331">
        <v>18</v>
      </c>
      <c r="D30" s="76"/>
      <c r="E30" s="77"/>
      <c r="F30" s="78"/>
      <c r="G30" s="76"/>
      <c r="H30" s="79"/>
      <c r="I30" s="78"/>
      <c r="J30" s="76"/>
      <c r="K30" s="79"/>
      <c r="L30" s="73"/>
      <c r="M30" s="80"/>
      <c r="N30" s="338">
        <f t="shared" si="1"/>
        <v>0</v>
      </c>
      <c r="O30" s="339" t="str">
        <f t="shared" si="0"/>
        <v>可</v>
      </c>
    </row>
    <row r="31" spans="2:15" ht="38.25" customHeight="1">
      <c r="B31" s="1344"/>
      <c r="C31" s="331">
        <v>19</v>
      </c>
      <c r="D31" s="76"/>
      <c r="E31" s="77"/>
      <c r="F31" s="78"/>
      <c r="G31" s="76"/>
      <c r="H31" s="79"/>
      <c r="I31" s="78"/>
      <c r="J31" s="76"/>
      <c r="K31" s="79"/>
      <c r="L31" s="73"/>
      <c r="M31" s="80"/>
      <c r="N31" s="338">
        <f t="shared" si="1"/>
        <v>0</v>
      </c>
      <c r="O31" s="339" t="str">
        <f t="shared" si="0"/>
        <v>可</v>
      </c>
    </row>
    <row r="32" spans="2:15" ht="38.25" customHeight="1">
      <c r="B32" s="1344"/>
      <c r="C32" s="332">
        <v>20</v>
      </c>
      <c r="D32" s="76"/>
      <c r="E32" s="77"/>
      <c r="F32" s="78"/>
      <c r="G32" s="76"/>
      <c r="H32" s="79"/>
      <c r="I32" s="78"/>
      <c r="J32" s="76"/>
      <c r="K32" s="79"/>
      <c r="L32" s="73"/>
      <c r="M32" s="80"/>
      <c r="N32" s="338">
        <f t="shared" si="1"/>
        <v>0</v>
      </c>
      <c r="O32" s="339" t="str">
        <f t="shared" si="0"/>
        <v>可</v>
      </c>
    </row>
    <row r="33" spans="2:15" ht="38.25" customHeight="1">
      <c r="B33" s="1344"/>
      <c r="C33" s="330">
        <v>21</v>
      </c>
      <c r="D33" s="71"/>
      <c r="E33" s="72"/>
      <c r="F33" s="73"/>
      <c r="G33" s="71"/>
      <c r="H33" s="74"/>
      <c r="I33" s="73"/>
      <c r="J33" s="71"/>
      <c r="K33" s="74"/>
      <c r="L33" s="73"/>
      <c r="M33" s="81"/>
      <c r="N33" s="338">
        <f t="shared" si="1"/>
        <v>0</v>
      </c>
      <c r="O33" s="339" t="str">
        <f t="shared" si="0"/>
        <v>可</v>
      </c>
    </row>
    <row r="34" spans="2:15" ht="38.25" customHeight="1">
      <c r="B34" s="1344"/>
      <c r="C34" s="331">
        <v>22</v>
      </c>
      <c r="D34" s="76"/>
      <c r="E34" s="77"/>
      <c r="F34" s="78"/>
      <c r="G34" s="76"/>
      <c r="H34" s="79"/>
      <c r="I34" s="78"/>
      <c r="J34" s="76"/>
      <c r="K34" s="79"/>
      <c r="L34" s="73"/>
      <c r="M34" s="80"/>
      <c r="N34" s="338">
        <f t="shared" si="1"/>
        <v>0</v>
      </c>
      <c r="O34" s="339" t="str">
        <f t="shared" si="0"/>
        <v>可</v>
      </c>
    </row>
    <row r="35" spans="2:15" ht="38.25" customHeight="1">
      <c r="B35" s="1344"/>
      <c r="C35" s="331">
        <v>23</v>
      </c>
      <c r="D35" s="76"/>
      <c r="E35" s="77"/>
      <c r="F35" s="78"/>
      <c r="G35" s="76"/>
      <c r="H35" s="79"/>
      <c r="I35" s="78"/>
      <c r="J35" s="76"/>
      <c r="K35" s="79"/>
      <c r="L35" s="73"/>
      <c r="M35" s="80"/>
      <c r="N35" s="338">
        <f t="shared" si="1"/>
        <v>0</v>
      </c>
      <c r="O35" s="339" t="str">
        <f t="shared" si="0"/>
        <v>可</v>
      </c>
    </row>
    <row r="36" spans="2:15" ht="38.25" customHeight="1">
      <c r="B36" s="1344"/>
      <c r="C36" s="331">
        <v>24</v>
      </c>
      <c r="D36" s="76"/>
      <c r="E36" s="77"/>
      <c r="F36" s="78"/>
      <c r="G36" s="76"/>
      <c r="H36" s="79"/>
      <c r="I36" s="78"/>
      <c r="J36" s="76"/>
      <c r="K36" s="79"/>
      <c r="L36" s="73"/>
      <c r="M36" s="80"/>
      <c r="N36" s="338">
        <f t="shared" si="1"/>
        <v>0</v>
      </c>
      <c r="O36" s="339" t="str">
        <f t="shared" si="0"/>
        <v>可</v>
      </c>
    </row>
    <row r="37" spans="2:15" ht="38.25" customHeight="1" thickBot="1">
      <c r="B37" s="1345"/>
      <c r="C37" s="333">
        <v>25</v>
      </c>
      <c r="D37" s="82"/>
      <c r="E37" s="83"/>
      <c r="F37" s="84"/>
      <c r="G37" s="82"/>
      <c r="H37" s="85"/>
      <c r="I37" s="84"/>
      <c r="J37" s="82"/>
      <c r="K37" s="85"/>
      <c r="L37" s="73"/>
      <c r="M37" s="86"/>
      <c r="N37" s="340">
        <f t="shared" si="1"/>
        <v>0</v>
      </c>
      <c r="O37" s="341" t="str">
        <f t="shared" si="0"/>
        <v>可</v>
      </c>
    </row>
  </sheetData>
  <sheetProtection algorithmName="SHA-512" hashValue="7FZxmk2Mx0fZQ3Z/qiZdrJsUagaBpAZ4wbG3jdAMS05NwMWDuT7wPPFg9KBUjgy5WJjUvtnoWiT6jybg/ippfw==" saltValue="Aj/RRd0w6YJtK6NUecgEkQ==" spinCount="100000" sheet="1" scenarios="1" formatCells="0" insertRows="0" deleteRows="0" autoFilter="0"/>
  <mergeCells count="5">
    <mergeCell ref="B3:M3"/>
    <mergeCell ref="B6:M6"/>
    <mergeCell ref="B8:H8"/>
    <mergeCell ref="B10:C10"/>
    <mergeCell ref="B11:B37"/>
  </mergeCells>
  <phoneticPr fontId="3"/>
  <dataValidations count="2">
    <dataValidation type="list" allowBlank="1" showInputMessage="1" showErrorMessage="1" sqref="L13:L37" xr:uid="{1CB4D752-C351-446C-A6C5-16A384725244}">
      <formula1>"社会福祉士,介護福祉士,精神保健福祉士,公認心理士,作業療法士"</formula1>
    </dataValidation>
    <dataValidation type="list" allowBlank="1" showInputMessage="1" showErrorMessage="1" sqref="WVT983051:WVT98307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L11:L12" xr:uid="{22891C15-4F5A-4D3D-9E5B-CEBE2CBA7CA6}">
      <formula1>"社会福祉士,介護福祉士,精神保健福祉士,公認心理士"</formula1>
    </dataValidation>
  </dataValidations>
  <pageMargins left="0.7" right="0.7" top="0.75" bottom="0.75" header="0.3" footer="0.3"/>
  <pageSetup paperSize="9"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21F4B-331C-4D57-AB44-6B0FE8392A39}">
  <sheetPr codeName="Sheet9"/>
  <dimension ref="A1:O37"/>
  <sheetViews>
    <sheetView showGridLines="0" view="pageBreakPreview" zoomScaleNormal="100" zoomScaleSheetLayoutView="100" workbookViewId="0"/>
  </sheetViews>
  <sheetFormatPr defaultRowHeight="13.5"/>
  <cols>
    <col min="1" max="2" width="4.125" style="730" customWidth="1"/>
    <col min="3" max="3" width="5.375" style="730" customWidth="1"/>
    <col min="4" max="4" width="13.625" style="730" customWidth="1"/>
    <col min="5" max="5" width="10.625" style="308" customWidth="1"/>
    <col min="6" max="6" width="20.125" style="730" customWidth="1"/>
    <col min="7" max="7" width="10.5" style="730" customWidth="1"/>
    <col min="8" max="8" width="6.625" style="730" customWidth="1"/>
    <col min="9" max="9" width="21.125" style="730" customWidth="1"/>
    <col min="10" max="10" width="10.5" style="730" customWidth="1"/>
    <col min="11" max="11" width="6.625" style="730" customWidth="1"/>
    <col min="12" max="12" width="13.625" style="730" customWidth="1"/>
    <col min="13" max="13" width="10.625" style="730" customWidth="1"/>
    <col min="14" max="15" width="8.125" style="730" customWidth="1"/>
    <col min="16" max="16" width="4.5" style="730" customWidth="1"/>
    <col min="17" max="256" width="9" style="730"/>
    <col min="257" max="258" width="4.125" style="730" customWidth="1"/>
    <col min="259" max="259" width="4.375" style="730" customWidth="1"/>
    <col min="260" max="260" width="13.625" style="730" customWidth="1"/>
    <col min="261" max="261" width="10.625" style="730" customWidth="1"/>
    <col min="262" max="262" width="20.125" style="730" customWidth="1"/>
    <col min="263" max="263" width="10.5" style="730" customWidth="1"/>
    <col min="264" max="264" width="6.625" style="730" customWidth="1"/>
    <col min="265" max="265" width="21.125" style="730" customWidth="1"/>
    <col min="266" max="266" width="10.5" style="730" customWidth="1"/>
    <col min="267" max="267" width="6.625" style="730" customWidth="1"/>
    <col min="268" max="268" width="13.625" style="730" customWidth="1"/>
    <col min="269" max="269" width="7.875" style="730" customWidth="1"/>
    <col min="270" max="271" width="9" style="730"/>
    <col min="272" max="272" width="4.5" style="730" customWidth="1"/>
    <col min="273" max="512" width="9" style="730"/>
    <col min="513" max="514" width="4.125" style="730" customWidth="1"/>
    <col min="515" max="515" width="4.375" style="730" customWidth="1"/>
    <col min="516" max="516" width="13.625" style="730" customWidth="1"/>
    <col min="517" max="517" width="10.625" style="730" customWidth="1"/>
    <col min="518" max="518" width="20.125" style="730" customWidth="1"/>
    <col min="519" max="519" width="10.5" style="730" customWidth="1"/>
    <col min="520" max="520" width="6.625" style="730" customWidth="1"/>
    <col min="521" max="521" width="21.125" style="730" customWidth="1"/>
    <col min="522" max="522" width="10.5" style="730" customWidth="1"/>
    <col min="523" max="523" width="6.625" style="730" customWidth="1"/>
    <col min="524" max="524" width="13.625" style="730" customWidth="1"/>
    <col min="525" max="525" width="7.875" style="730" customWidth="1"/>
    <col min="526" max="527" width="9" style="730"/>
    <col min="528" max="528" width="4.5" style="730" customWidth="1"/>
    <col min="529" max="768" width="9" style="730"/>
    <col min="769" max="770" width="4.125" style="730" customWidth="1"/>
    <col min="771" max="771" width="4.375" style="730" customWidth="1"/>
    <col min="772" max="772" width="13.625" style="730" customWidth="1"/>
    <col min="773" max="773" width="10.625" style="730" customWidth="1"/>
    <col min="774" max="774" width="20.125" style="730" customWidth="1"/>
    <col min="775" max="775" width="10.5" style="730" customWidth="1"/>
    <col min="776" max="776" width="6.625" style="730" customWidth="1"/>
    <col min="777" max="777" width="21.125" style="730" customWidth="1"/>
    <col min="778" max="778" width="10.5" style="730" customWidth="1"/>
    <col min="779" max="779" width="6.625" style="730" customWidth="1"/>
    <col min="780" max="780" width="13.625" style="730" customWidth="1"/>
    <col min="781" max="781" width="7.875" style="730" customWidth="1"/>
    <col min="782" max="783" width="9" style="730"/>
    <col min="784" max="784" width="4.5" style="730" customWidth="1"/>
    <col min="785" max="1024" width="9" style="730"/>
    <col min="1025" max="1026" width="4.125" style="730" customWidth="1"/>
    <col min="1027" max="1027" width="4.375" style="730" customWidth="1"/>
    <col min="1028" max="1028" width="13.625" style="730" customWidth="1"/>
    <col min="1029" max="1029" width="10.625" style="730" customWidth="1"/>
    <col min="1030" max="1030" width="20.125" style="730" customWidth="1"/>
    <col min="1031" max="1031" width="10.5" style="730" customWidth="1"/>
    <col min="1032" max="1032" width="6.625" style="730" customWidth="1"/>
    <col min="1033" max="1033" width="21.125" style="730" customWidth="1"/>
    <col min="1034" max="1034" width="10.5" style="730" customWidth="1"/>
    <col min="1035" max="1035" width="6.625" style="730" customWidth="1"/>
    <col min="1036" max="1036" width="13.625" style="730" customWidth="1"/>
    <col min="1037" max="1037" width="7.875" style="730" customWidth="1"/>
    <col min="1038" max="1039" width="9" style="730"/>
    <col min="1040" max="1040" width="4.5" style="730" customWidth="1"/>
    <col min="1041" max="1280" width="9" style="730"/>
    <col min="1281" max="1282" width="4.125" style="730" customWidth="1"/>
    <col min="1283" max="1283" width="4.375" style="730" customWidth="1"/>
    <col min="1284" max="1284" width="13.625" style="730" customWidth="1"/>
    <col min="1285" max="1285" width="10.625" style="730" customWidth="1"/>
    <col min="1286" max="1286" width="20.125" style="730" customWidth="1"/>
    <col min="1287" max="1287" width="10.5" style="730" customWidth="1"/>
    <col min="1288" max="1288" width="6.625" style="730" customWidth="1"/>
    <col min="1289" max="1289" width="21.125" style="730" customWidth="1"/>
    <col min="1290" max="1290" width="10.5" style="730" customWidth="1"/>
    <col min="1291" max="1291" width="6.625" style="730" customWidth="1"/>
    <col min="1292" max="1292" width="13.625" style="730" customWidth="1"/>
    <col min="1293" max="1293" width="7.875" style="730" customWidth="1"/>
    <col min="1294" max="1295" width="9" style="730"/>
    <col min="1296" max="1296" width="4.5" style="730" customWidth="1"/>
    <col min="1297" max="1536" width="9" style="730"/>
    <col min="1537" max="1538" width="4.125" style="730" customWidth="1"/>
    <col min="1539" max="1539" width="4.375" style="730" customWidth="1"/>
    <col min="1540" max="1540" width="13.625" style="730" customWidth="1"/>
    <col min="1541" max="1541" width="10.625" style="730" customWidth="1"/>
    <col min="1542" max="1542" width="20.125" style="730" customWidth="1"/>
    <col min="1543" max="1543" width="10.5" style="730" customWidth="1"/>
    <col min="1544" max="1544" width="6.625" style="730" customWidth="1"/>
    <col min="1545" max="1545" width="21.125" style="730" customWidth="1"/>
    <col min="1546" max="1546" width="10.5" style="730" customWidth="1"/>
    <col min="1547" max="1547" width="6.625" style="730" customWidth="1"/>
    <col min="1548" max="1548" width="13.625" style="730" customWidth="1"/>
    <col min="1549" max="1549" width="7.875" style="730" customWidth="1"/>
    <col min="1550" max="1551" width="9" style="730"/>
    <col min="1552" max="1552" width="4.5" style="730" customWidth="1"/>
    <col min="1553" max="1792" width="9" style="730"/>
    <col min="1793" max="1794" width="4.125" style="730" customWidth="1"/>
    <col min="1795" max="1795" width="4.375" style="730" customWidth="1"/>
    <col min="1796" max="1796" width="13.625" style="730" customWidth="1"/>
    <col min="1797" max="1797" width="10.625" style="730" customWidth="1"/>
    <col min="1798" max="1798" width="20.125" style="730" customWidth="1"/>
    <col min="1799" max="1799" width="10.5" style="730" customWidth="1"/>
    <col min="1800" max="1800" width="6.625" style="730" customWidth="1"/>
    <col min="1801" max="1801" width="21.125" style="730" customWidth="1"/>
    <col min="1802" max="1802" width="10.5" style="730" customWidth="1"/>
    <col min="1803" max="1803" width="6.625" style="730" customWidth="1"/>
    <col min="1804" max="1804" width="13.625" style="730" customWidth="1"/>
    <col min="1805" max="1805" width="7.875" style="730" customWidth="1"/>
    <col min="1806" max="1807" width="9" style="730"/>
    <col min="1808" max="1808" width="4.5" style="730" customWidth="1"/>
    <col min="1809" max="2048" width="9" style="730"/>
    <col min="2049" max="2050" width="4.125" style="730" customWidth="1"/>
    <col min="2051" max="2051" width="4.375" style="730" customWidth="1"/>
    <col min="2052" max="2052" width="13.625" style="730" customWidth="1"/>
    <col min="2053" max="2053" width="10.625" style="730" customWidth="1"/>
    <col min="2054" max="2054" width="20.125" style="730" customWidth="1"/>
    <col min="2055" max="2055" width="10.5" style="730" customWidth="1"/>
    <col min="2056" max="2056" width="6.625" style="730" customWidth="1"/>
    <col min="2057" max="2057" width="21.125" style="730" customWidth="1"/>
    <col min="2058" max="2058" width="10.5" style="730" customWidth="1"/>
    <col min="2059" max="2059" width="6.625" style="730" customWidth="1"/>
    <col min="2060" max="2060" width="13.625" style="730" customWidth="1"/>
    <col min="2061" max="2061" width="7.875" style="730" customWidth="1"/>
    <col min="2062" max="2063" width="9" style="730"/>
    <col min="2064" max="2064" width="4.5" style="730" customWidth="1"/>
    <col min="2065" max="2304" width="9" style="730"/>
    <col min="2305" max="2306" width="4.125" style="730" customWidth="1"/>
    <col min="2307" max="2307" width="4.375" style="730" customWidth="1"/>
    <col min="2308" max="2308" width="13.625" style="730" customWidth="1"/>
    <col min="2309" max="2309" width="10.625" style="730" customWidth="1"/>
    <col min="2310" max="2310" width="20.125" style="730" customWidth="1"/>
    <col min="2311" max="2311" width="10.5" style="730" customWidth="1"/>
    <col min="2312" max="2312" width="6.625" style="730" customWidth="1"/>
    <col min="2313" max="2313" width="21.125" style="730" customWidth="1"/>
    <col min="2314" max="2314" width="10.5" style="730" customWidth="1"/>
    <col min="2315" max="2315" width="6.625" style="730" customWidth="1"/>
    <col min="2316" max="2316" width="13.625" style="730" customWidth="1"/>
    <col min="2317" max="2317" width="7.875" style="730" customWidth="1"/>
    <col min="2318" max="2319" width="9" style="730"/>
    <col min="2320" max="2320" width="4.5" style="730" customWidth="1"/>
    <col min="2321" max="2560" width="9" style="730"/>
    <col min="2561" max="2562" width="4.125" style="730" customWidth="1"/>
    <col min="2563" max="2563" width="4.375" style="730" customWidth="1"/>
    <col min="2564" max="2564" width="13.625" style="730" customWidth="1"/>
    <col min="2565" max="2565" width="10.625" style="730" customWidth="1"/>
    <col min="2566" max="2566" width="20.125" style="730" customWidth="1"/>
    <col min="2567" max="2567" width="10.5" style="730" customWidth="1"/>
    <col min="2568" max="2568" width="6.625" style="730" customWidth="1"/>
    <col min="2569" max="2569" width="21.125" style="730" customWidth="1"/>
    <col min="2570" max="2570" width="10.5" style="730" customWidth="1"/>
    <col min="2571" max="2571" width="6.625" style="730" customWidth="1"/>
    <col min="2572" max="2572" width="13.625" style="730" customWidth="1"/>
    <col min="2573" max="2573" width="7.875" style="730" customWidth="1"/>
    <col min="2574" max="2575" width="9" style="730"/>
    <col min="2576" max="2576" width="4.5" style="730" customWidth="1"/>
    <col min="2577" max="2816" width="9" style="730"/>
    <col min="2817" max="2818" width="4.125" style="730" customWidth="1"/>
    <col min="2819" max="2819" width="4.375" style="730" customWidth="1"/>
    <col min="2820" max="2820" width="13.625" style="730" customWidth="1"/>
    <col min="2821" max="2821" width="10.625" style="730" customWidth="1"/>
    <col min="2822" max="2822" width="20.125" style="730" customWidth="1"/>
    <col min="2823" max="2823" width="10.5" style="730" customWidth="1"/>
    <col min="2824" max="2824" width="6.625" style="730" customWidth="1"/>
    <col min="2825" max="2825" width="21.125" style="730" customWidth="1"/>
    <col min="2826" max="2826" width="10.5" style="730" customWidth="1"/>
    <col min="2827" max="2827" width="6.625" style="730" customWidth="1"/>
    <col min="2828" max="2828" width="13.625" style="730" customWidth="1"/>
    <col min="2829" max="2829" width="7.875" style="730" customWidth="1"/>
    <col min="2830" max="2831" width="9" style="730"/>
    <col min="2832" max="2832" width="4.5" style="730" customWidth="1"/>
    <col min="2833" max="3072" width="9" style="730"/>
    <col min="3073" max="3074" width="4.125" style="730" customWidth="1"/>
    <col min="3075" max="3075" width="4.375" style="730" customWidth="1"/>
    <col min="3076" max="3076" width="13.625" style="730" customWidth="1"/>
    <col min="3077" max="3077" width="10.625" style="730" customWidth="1"/>
    <col min="3078" max="3078" width="20.125" style="730" customWidth="1"/>
    <col min="3079" max="3079" width="10.5" style="730" customWidth="1"/>
    <col min="3080" max="3080" width="6.625" style="730" customWidth="1"/>
    <col min="3081" max="3081" width="21.125" style="730" customWidth="1"/>
    <col min="3082" max="3082" width="10.5" style="730" customWidth="1"/>
    <col min="3083" max="3083" width="6.625" style="730" customWidth="1"/>
    <col min="3084" max="3084" width="13.625" style="730" customWidth="1"/>
    <col min="3085" max="3085" width="7.875" style="730" customWidth="1"/>
    <col min="3086" max="3087" width="9" style="730"/>
    <col min="3088" max="3088" width="4.5" style="730" customWidth="1"/>
    <col min="3089" max="3328" width="9" style="730"/>
    <col min="3329" max="3330" width="4.125" style="730" customWidth="1"/>
    <col min="3331" max="3331" width="4.375" style="730" customWidth="1"/>
    <col min="3332" max="3332" width="13.625" style="730" customWidth="1"/>
    <col min="3333" max="3333" width="10.625" style="730" customWidth="1"/>
    <col min="3334" max="3334" width="20.125" style="730" customWidth="1"/>
    <col min="3335" max="3335" width="10.5" style="730" customWidth="1"/>
    <col min="3336" max="3336" width="6.625" style="730" customWidth="1"/>
    <col min="3337" max="3337" width="21.125" style="730" customWidth="1"/>
    <col min="3338" max="3338" width="10.5" style="730" customWidth="1"/>
    <col min="3339" max="3339" width="6.625" style="730" customWidth="1"/>
    <col min="3340" max="3340" width="13.625" style="730" customWidth="1"/>
    <col min="3341" max="3341" width="7.875" style="730" customWidth="1"/>
    <col min="3342" max="3343" width="9" style="730"/>
    <col min="3344" max="3344" width="4.5" style="730" customWidth="1"/>
    <col min="3345" max="3584" width="9" style="730"/>
    <col min="3585" max="3586" width="4.125" style="730" customWidth="1"/>
    <col min="3587" max="3587" width="4.375" style="730" customWidth="1"/>
    <col min="3588" max="3588" width="13.625" style="730" customWidth="1"/>
    <col min="3589" max="3589" width="10.625" style="730" customWidth="1"/>
    <col min="3590" max="3590" width="20.125" style="730" customWidth="1"/>
    <col min="3591" max="3591" width="10.5" style="730" customWidth="1"/>
    <col min="3592" max="3592" width="6.625" style="730" customWidth="1"/>
    <col min="3593" max="3593" width="21.125" style="730" customWidth="1"/>
    <col min="3594" max="3594" width="10.5" style="730" customWidth="1"/>
    <col min="3595" max="3595" width="6.625" style="730" customWidth="1"/>
    <col min="3596" max="3596" width="13.625" style="730" customWidth="1"/>
    <col min="3597" max="3597" width="7.875" style="730" customWidth="1"/>
    <col min="3598" max="3599" width="9" style="730"/>
    <col min="3600" max="3600" width="4.5" style="730" customWidth="1"/>
    <col min="3601" max="3840" width="9" style="730"/>
    <col min="3841" max="3842" width="4.125" style="730" customWidth="1"/>
    <col min="3843" max="3843" width="4.375" style="730" customWidth="1"/>
    <col min="3844" max="3844" width="13.625" style="730" customWidth="1"/>
    <col min="3845" max="3845" width="10.625" style="730" customWidth="1"/>
    <col min="3846" max="3846" width="20.125" style="730" customWidth="1"/>
    <col min="3847" max="3847" width="10.5" style="730" customWidth="1"/>
    <col min="3848" max="3848" width="6.625" style="730" customWidth="1"/>
    <col min="3849" max="3849" width="21.125" style="730" customWidth="1"/>
    <col min="3850" max="3850" width="10.5" style="730" customWidth="1"/>
    <col min="3851" max="3851" width="6.625" style="730" customWidth="1"/>
    <col min="3852" max="3852" width="13.625" style="730" customWidth="1"/>
    <col min="3853" max="3853" width="7.875" style="730" customWidth="1"/>
    <col min="3854" max="3855" width="9" style="730"/>
    <col min="3856" max="3856" width="4.5" style="730" customWidth="1"/>
    <col min="3857" max="4096" width="9" style="730"/>
    <col min="4097" max="4098" width="4.125" style="730" customWidth="1"/>
    <col min="4099" max="4099" width="4.375" style="730" customWidth="1"/>
    <col min="4100" max="4100" width="13.625" style="730" customWidth="1"/>
    <col min="4101" max="4101" width="10.625" style="730" customWidth="1"/>
    <col min="4102" max="4102" width="20.125" style="730" customWidth="1"/>
    <col min="4103" max="4103" width="10.5" style="730" customWidth="1"/>
    <col min="4104" max="4104" width="6.625" style="730" customWidth="1"/>
    <col min="4105" max="4105" width="21.125" style="730" customWidth="1"/>
    <col min="4106" max="4106" width="10.5" style="730" customWidth="1"/>
    <col min="4107" max="4107" width="6.625" style="730" customWidth="1"/>
    <col min="4108" max="4108" width="13.625" style="730" customWidth="1"/>
    <col min="4109" max="4109" width="7.875" style="730" customWidth="1"/>
    <col min="4110" max="4111" width="9" style="730"/>
    <col min="4112" max="4112" width="4.5" style="730" customWidth="1"/>
    <col min="4113" max="4352" width="9" style="730"/>
    <col min="4353" max="4354" width="4.125" style="730" customWidth="1"/>
    <col min="4355" max="4355" width="4.375" style="730" customWidth="1"/>
    <col min="4356" max="4356" width="13.625" style="730" customWidth="1"/>
    <col min="4357" max="4357" width="10.625" style="730" customWidth="1"/>
    <col min="4358" max="4358" width="20.125" style="730" customWidth="1"/>
    <col min="4359" max="4359" width="10.5" style="730" customWidth="1"/>
    <col min="4360" max="4360" width="6.625" style="730" customWidth="1"/>
    <col min="4361" max="4361" width="21.125" style="730" customWidth="1"/>
    <col min="4362" max="4362" width="10.5" style="730" customWidth="1"/>
    <col min="4363" max="4363" width="6.625" style="730" customWidth="1"/>
    <col min="4364" max="4364" width="13.625" style="730" customWidth="1"/>
    <col min="4365" max="4365" width="7.875" style="730" customWidth="1"/>
    <col min="4366" max="4367" width="9" style="730"/>
    <col min="4368" max="4368" width="4.5" style="730" customWidth="1"/>
    <col min="4369" max="4608" width="9" style="730"/>
    <col min="4609" max="4610" width="4.125" style="730" customWidth="1"/>
    <col min="4611" max="4611" width="4.375" style="730" customWidth="1"/>
    <col min="4612" max="4612" width="13.625" style="730" customWidth="1"/>
    <col min="4613" max="4613" width="10.625" style="730" customWidth="1"/>
    <col min="4614" max="4614" width="20.125" style="730" customWidth="1"/>
    <col min="4615" max="4615" width="10.5" style="730" customWidth="1"/>
    <col min="4616" max="4616" width="6.625" style="730" customWidth="1"/>
    <col min="4617" max="4617" width="21.125" style="730" customWidth="1"/>
    <col min="4618" max="4618" width="10.5" style="730" customWidth="1"/>
    <col min="4619" max="4619" width="6.625" style="730" customWidth="1"/>
    <col min="4620" max="4620" width="13.625" style="730" customWidth="1"/>
    <col min="4621" max="4621" width="7.875" style="730" customWidth="1"/>
    <col min="4622" max="4623" width="9" style="730"/>
    <col min="4624" max="4624" width="4.5" style="730" customWidth="1"/>
    <col min="4625" max="4864" width="9" style="730"/>
    <col min="4865" max="4866" width="4.125" style="730" customWidth="1"/>
    <col min="4867" max="4867" width="4.375" style="730" customWidth="1"/>
    <col min="4868" max="4868" width="13.625" style="730" customWidth="1"/>
    <col min="4869" max="4869" width="10.625" style="730" customWidth="1"/>
    <col min="4870" max="4870" width="20.125" style="730" customWidth="1"/>
    <col min="4871" max="4871" width="10.5" style="730" customWidth="1"/>
    <col min="4872" max="4872" width="6.625" style="730" customWidth="1"/>
    <col min="4873" max="4873" width="21.125" style="730" customWidth="1"/>
    <col min="4874" max="4874" width="10.5" style="730" customWidth="1"/>
    <col min="4875" max="4875" width="6.625" style="730" customWidth="1"/>
    <col min="4876" max="4876" width="13.625" style="730" customWidth="1"/>
    <col min="4877" max="4877" width="7.875" style="730" customWidth="1"/>
    <col min="4878" max="4879" width="9" style="730"/>
    <col min="4880" max="4880" width="4.5" style="730" customWidth="1"/>
    <col min="4881" max="5120" width="9" style="730"/>
    <col min="5121" max="5122" width="4.125" style="730" customWidth="1"/>
    <col min="5123" max="5123" width="4.375" style="730" customWidth="1"/>
    <col min="5124" max="5124" width="13.625" style="730" customWidth="1"/>
    <col min="5125" max="5125" width="10.625" style="730" customWidth="1"/>
    <col min="5126" max="5126" width="20.125" style="730" customWidth="1"/>
    <col min="5127" max="5127" width="10.5" style="730" customWidth="1"/>
    <col min="5128" max="5128" width="6.625" style="730" customWidth="1"/>
    <col min="5129" max="5129" width="21.125" style="730" customWidth="1"/>
    <col min="5130" max="5130" width="10.5" style="730" customWidth="1"/>
    <col min="5131" max="5131" width="6.625" style="730" customWidth="1"/>
    <col min="5132" max="5132" width="13.625" style="730" customWidth="1"/>
    <col min="5133" max="5133" width="7.875" style="730" customWidth="1"/>
    <col min="5134" max="5135" width="9" style="730"/>
    <col min="5136" max="5136" width="4.5" style="730" customWidth="1"/>
    <col min="5137" max="5376" width="9" style="730"/>
    <col min="5377" max="5378" width="4.125" style="730" customWidth="1"/>
    <col min="5379" max="5379" width="4.375" style="730" customWidth="1"/>
    <col min="5380" max="5380" width="13.625" style="730" customWidth="1"/>
    <col min="5381" max="5381" width="10.625" style="730" customWidth="1"/>
    <col min="5382" max="5382" width="20.125" style="730" customWidth="1"/>
    <col min="5383" max="5383" width="10.5" style="730" customWidth="1"/>
    <col min="5384" max="5384" width="6.625" style="730" customWidth="1"/>
    <col min="5385" max="5385" width="21.125" style="730" customWidth="1"/>
    <col min="5386" max="5386" width="10.5" style="730" customWidth="1"/>
    <col min="5387" max="5387" width="6.625" style="730" customWidth="1"/>
    <col min="5388" max="5388" width="13.625" style="730" customWidth="1"/>
    <col min="5389" max="5389" width="7.875" style="730" customWidth="1"/>
    <col min="5390" max="5391" width="9" style="730"/>
    <col min="5392" max="5392" width="4.5" style="730" customWidth="1"/>
    <col min="5393" max="5632" width="9" style="730"/>
    <col min="5633" max="5634" width="4.125" style="730" customWidth="1"/>
    <col min="5635" max="5635" width="4.375" style="730" customWidth="1"/>
    <col min="5636" max="5636" width="13.625" style="730" customWidth="1"/>
    <col min="5637" max="5637" width="10.625" style="730" customWidth="1"/>
    <col min="5638" max="5638" width="20.125" style="730" customWidth="1"/>
    <col min="5639" max="5639" width="10.5" style="730" customWidth="1"/>
    <col min="5640" max="5640" width="6.625" style="730" customWidth="1"/>
    <col min="5641" max="5641" width="21.125" style="730" customWidth="1"/>
    <col min="5642" max="5642" width="10.5" style="730" customWidth="1"/>
    <col min="5643" max="5643" width="6.625" style="730" customWidth="1"/>
    <col min="5644" max="5644" width="13.625" style="730" customWidth="1"/>
    <col min="5645" max="5645" width="7.875" style="730" customWidth="1"/>
    <col min="5646" max="5647" width="9" style="730"/>
    <col min="5648" max="5648" width="4.5" style="730" customWidth="1"/>
    <col min="5649" max="5888" width="9" style="730"/>
    <col min="5889" max="5890" width="4.125" style="730" customWidth="1"/>
    <col min="5891" max="5891" width="4.375" style="730" customWidth="1"/>
    <col min="5892" max="5892" width="13.625" style="730" customWidth="1"/>
    <col min="5893" max="5893" width="10.625" style="730" customWidth="1"/>
    <col min="5894" max="5894" width="20.125" style="730" customWidth="1"/>
    <col min="5895" max="5895" width="10.5" style="730" customWidth="1"/>
    <col min="5896" max="5896" width="6.625" style="730" customWidth="1"/>
    <col min="5897" max="5897" width="21.125" style="730" customWidth="1"/>
    <col min="5898" max="5898" width="10.5" style="730" customWidth="1"/>
    <col min="5899" max="5899" width="6.625" style="730" customWidth="1"/>
    <col min="5900" max="5900" width="13.625" style="730" customWidth="1"/>
    <col min="5901" max="5901" width="7.875" style="730" customWidth="1"/>
    <col min="5902" max="5903" width="9" style="730"/>
    <col min="5904" max="5904" width="4.5" style="730" customWidth="1"/>
    <col min="5905" max="6144" width="9" style="730"/>
    <col min="6145" max="6146" width="4.125" style="730" customWidth="1"/>
    <col min="6147" max="6147" width="4.375" style="730" customWidth="1"/>
    <col min="6148" max="6148" width="13.625" style="730" customWidth="1"/>
    <col min="6149" max="6149" width="10.625" style="730" customWidth="1"/>
    <col min="6150" max="6150" width="20.125" style="730" customWidth="1"/>
    <col min="6151" max="6151" width="10.5" style="730" customWidth="1"/>
    <col min="6152" max="6152" width="6.625" style="730" customWidth="1"/>
    <col min="6153" max="6153" width="21.125" style="730" customWidth="1"/>
    <col min="6154" max="6154" width="10.5" style="730" customWidth="1"/>
    <col min="6155" max="6155" width="6.625" style="730" customWidth="1"/>
    <col min="6156" max="6156" width="13.625" style="730" customWidth="1"/>
    <col min="6157" max="6157" width="7.875" style="730" customWidth="1"/>
    <col min="6158" max="6159" width="9" style="730"/>
    <col min="6160" max="6160" width="4.5" style="730" customWidth="1"/>
    <col min="6161" max="6400" width="9" style="730"/>
    <col min="6401" max="6402" width="4.125" style="730" customWidth="1"/>
    <col min="6403" max="6403" width="4.375" style="730" customWidth="1"/>
    <col min="6404" max="6404" width="13.625" style="730" customWidth="1"/>
    <col min="6405" max="6405" width="10.625" style="730" customWidth="1"/>
    <col min="6406" max="6406" width="20.125" style="730" customWidth="1"/>
    <col min="6407" max="6407" width="10.5" style="730" customWidth="1"/>
    <col min="6408" max="6408" width="6.625" style="730" customWidth="1"/>
    <col min="6409" max="6409" width="21.125" style="730" customWidth="1"/>
    <col min="6410" max="6410" width="10.5" style="730" customWidth="1"/>
    <col min="6411" max="6411" width="6.625" style="730" customWidth="1"/>
    <col min="6412" max="6412" width="13.625" style="730" customWidth="1"/>
    <col min="6413" max="6413" width="7.875" style="730" customWidth="1"/>
    <col min="6414" max="6415" width="9" style="730"/>
    <col min="6416" max="6416" width="4.5" style="730" customWidth="1"/>
    <col min="6417" max="6656" width="9" style="730"/>
    <col min="6657" max="6658" width="4.125" style="730" customWidth="1"/>
    <col min="6659" max="6659" width="4.375" style="730" customWidth="1"/>
    <col min="6660" max="6660" width="13.625" style="730" customWidth="1"/>
    <col min="6661" max="6661" width="10.625" style="730" customWidth="1"/>
    <col min="6662" max="6662" width="20.125" style="730" customWidth="1"/>
    <col min="6663" max="6663" width="10.5" style="730" customWidth="1"/>
    <col min="6664" max="6664" width="6.625" style="730" customWidth="1"/>
    <col min="6665" max="6665" width="21.125" style="730" customWidth="1"/>
    <col min="6666" max="6666" width="10.5" style="730" customWidth="1"/>
    <col min="6667" max="6667" width="6.625" style="730" customWidth="1"/>
    <col min="6668" max="6668" width="13.625" style="730" customWidth="1"/>
    <col min="6669" max="6669" width="7.875" style="730" customWidth="1"/>
    <col min="6670" max="6671" width="9" style="730"/>
    <col min="6672" max="6672" width="4.5" style="730" customWidth="1"/>
    <col min="6673" max="6912" width="9" style="730"/>
    <col min="6913" max="6914" width="4.125" style="730" customWidth="1"/>
    <col min="6915" max="6915" width="4.375" style="730" customWidth="1"/>
    <col min="6916" max="6916" width="13.625" style="730" customWidth="1"/>
    <col min="6917" max="6917" width="10.625" style="730" customWidth="1"/>
    <col min="6918" max="6918" width="20.125" style="730" customWidth="1"/>
    <col min="6919" max="6919" width="10.5" style="730" customWidth="1"/>
    <col min="6920" max="6920" width="6.625" style="730" customWidth="1"/>
    <col min="6921" max="6921" width="21.125" style="730" customWidth="1"/>
    <col min="6922" max="6922" width="10.5" style="730" customWidth="1"/>
    <col min="6923" max="6923" width="6.625" style="730" customWidth="1"/>
    <col min="6924" max="6924" width="13.625" style="730" customWidth="1"/>
    <col min="6925" max="6925" width="7.875" style="730" customWidth="1"/>
    <col min="6926" max="6927" width="9" style="730"/>
    <col min="6928" max="6928" width="4.5" style="730" customWidth="1"/>
    <col min="6929" max="7168" width="9" style="730"/>
    <col min="7169" max="7170" width="4.125" style="730" customWidth="1"/>
    <col min="7171" max="7171" width="4.375" style="730" customWidth="1"/>
    <col min="7172" max="7172" width="13.625" style="730" customWidth="1"/>
    <col min="7173" max="7173" width="10.625" style="730" customWidth="1"/>
    <col min="7174" max="7174" width="20.125" style="730" customWidth="1"/>
    <col min="7175" max="7175" width="10.5" style="730" customWidth="1"/>
    <col min="7176" max="7176" width="6.625" style="730" customWidth="1"/>
    <col min="7177" max="7177" width="21.125" style="730" customWidth="1"/>
    <col min="7178" max="7178" width="10.5" style="730" customWidth="1"/>
    <col min="7179" max="7179" width="6.625" style="730" customWidth="1"/>
    <col min="7180" max="7180" width="13.625" style="730" customWidth="1"/>
    <col min="7181" max="7181" width="7.875" style="730" customWidth="1"/>
    <col min="7182" max="7183" width="9" style="730"/>
    <col min="7184" max="7184" width="4.5" style="730" customWidth="1"/>
    <col min="7185" max="7424" width="9" style="730"/>
    <col min="7425" max="7426" width="4.125" style="730" customWidth="1"/>
    <col min="7427" max="7427" width="4.375" style="730" customWidth="1"/>
    <col min="7428" max="7428" width="13.625" style="730" customWidth="1"/>
    <col min="7429" max="7429" width="10.625" style="730" customWidth="1"/>
    <col min="7430" max="7430" width="20.125" style="730" customWidth="1"/>
    <col min="7431" max="7431" width="10.5" style="730" customWidth="1"/>
    <col min="7432" max="7432" width="6.625" style="730" customWidth="1"/>
    <col min="7433" max="7433" width="21.125" style="730" customWidth="1"/>
    <col min="7434" max="7434" width="10.5" style="730" customWidth="1"/>
    <col min="7435" max="7435" width="6.625" style="730" customWidth="1"/>
    <col min="7436" max="7436" width="13.625" style="730" customWidth="1"/>
    <col min="7437" max="7437" width="7.875" style="730" customWidth="1"/>
    <col min="7438" max="7439" width="9" style="730"/>
    <col min="7440" max="7440" width="4.5" style="730" customWidth="1"/>
    <col min="7441" max="7680" width="9" style="730"/>
    <col min="7681" max="7682" width="4.125" style="730" customWidth="1"/>
    <col min="7683" max="7683" width="4.375" style="730" customWidth="1"/>
    <col min="7684" max="7684" width="13.625" style="730" customWidth="1"/>
    <col min="7685" max="7685" width="10.625" style="730" customWidth="1"/>
    <col min="7686" max="7686" width="20.125" style="730" customWidth="1"/>
    <col min="7687" max="7687" width="10.5" style="730" customWidth="1"/>
    <col min="7688" max="7688" width="6.625" style="730" customWidth="1"/>
    <col min="7689" max="7689" width="21.125" style="730" customWidth="1"/>
    <col min="7690" max="7690" width="10.5" style="730" customWidth="1"/>
    <col min="7691" max="7691" width="6.625" style="730" customWidth="1"/>
    <col min="7692" max="7692" width="13.625" style="730" customWidth="1"/>
    <col min="7693" max="7693" width="7.875" style="730" customWidth="1"/>
    <col min="7694" max="7695" width="9" style="730"/>
    <col min="7696" max="7696" width="4.5" style="730" customWidth="1"/>
    <col min="7697" max="7936" width="9" style="730"/>
    <col min="7937" max="7938" width="4.125" style="730" customWidth="1"/>
    <col min="7939" max="7939" width="4.375" style="730" customWidth="1"/>
    <col min="7940" max="7940" width="13.625" style="730" customWidth="1"/>
    <col min="7941" max="7941" width="10.625" style="730" customWidth="1"/>
    <col min="7942" max="7942" width="20.125" style="730" customWidth="1"/>
    <col min="7943" max="7943" width="10.5" style="730" customWidth="1"/>
    <col min="7944" max="7944" width="6.625" style="730" customWidth="1"/>
    <col min="7945" max="7945" width="21.125" style="730" customWidth="1"/>
    <col min="7946" max="7946" width="10.5" style="730" customWidth="1"/>
    <col min="7947" max="7947" width="6.625" style="730" customWidth="1"/>
    <col min="7948" max="7948" width="13.625" style="730" customWidth="1"/>
    <col min="7949" max="7949" width="7.875" style="730" customWidth="1"/>
    <col min="7950" max="7951" width="9" style="730"/>
    <col min="7952" max="7952" width="4.5" style="730" customWidth="1"/>
    <col min="7953" max="8192" width="9" style="730"/>
    <col min="8193" max="8194" width="4.125" style="730" customWidth="1"/>
    <col min="8195" max="8195" width="4.375" style="730" customWidth="1"/>
    <col min="8196" max="8196" width="13.625" style="730" customWidth="1"/>
    <col min="8197" max="8197" width="10.625" style="730" customWidth="1"/>
    <col min="8198" max="8198" width="20.125" style="730" customWidth="1"/>
    <col min="8199" max="8199" width="10.5" style="730" customWidth="1"/>
    <col min="8200" max="8200" width="6.625" style="730" customWidth="1"/>
    <col min="8201" max="8201" width="21.125" style="730" customWidth="1"/>
    <col min="8202" max="8202" width="10.5" style="730" customWidth="1"/>
    <col min="8203" max="8203" width="6.625" style="730" customWidth="1"/>
    <col min="8204" max="8204" width="13.625" style="730" customWidth="1"/>
    <col min="8205" max="8205" width="7.875" style="730" customWidth="1"/>
    <col min="8206" max="8207" width="9" style="730"/>
    <col min="8208" max="8208" width="4.5" style="730" customWidth="1"/>
    <col min="8209" max="8448" width="9" style="730"/>
    <col min="8449" max="8450" width="4.125" style="730" customWidth="1"/>
    <col min="8451" max="8451" width="4.375" style="730" customWidth="1"/>
    <col min="8452" max="8452" width="13.625" style="730" customWidth="1"/>
    <col min="8453" max="8453" width="10.625" style="730" customWidth="1"/>
    <col min="8454" max="8454" width="20.125" style="730" customWidth="1"/>
    <col min="8455" max="8455" width="10.5" style="730" customWidth="1"/>
    <col min="8456" max="8456" width="6.625" style="730" customWidth="1"/>
    <col min="8457" max="8457" width="21.125" style="730" customWidth="1"/>
    <col min="8458" max="8458" width="10.5" style="730" customWidth="1"/>
    <col min="8459" max="8459" width="6.625" style="730" customWidth="1"/>
    <col min="8460" max="8460" width="13.625" style="730" customWidth="1"/>
    <col min="8461" max="8461" width="7.875" style="730" customWidth="1"/>
    <col min="8462" max="8463" width="9" style="730"/>
    <col min="8464" max="8464" width="4.5" style="730" customWidth="1"/>
    <col min="8465" max="8704" width="9" style="730"/>
    <col min="8705" max="8706" width="4.125" style="730" customWidth="1"/>
    <col min="8707" max="8707" width="4.375" style="730" customWidth="1"/>
    <col min="8708" max="8708" width="13.625" style="730" customWidth="1"/>
    <col min="8709" max="8709" width="10.625" style="730" customWidth="1"/>
    <col min="8710" max="8710" width="20.125" style="730" customWidth="1"/>
    <col min="8711" max="8711" width="10.5" style="730" customWidth="1"/>
    <col min="8712" max="8712" width="6.625" style="730" customWidth="1"/>
    <col min="8713" max="8713" width="21.125" style="730" customWidth="1"/>
    <col min="8714" max="8714" width="10.5" style="730" customWidth="1"/>
    <col min="8715" max="8715" width="6.625" style="730" customWidth="1"/>
    <col min="8716" max="8716" width="13.625" style="730" customWidth="1"/>
    <col min="8717" max="8717" width="7.875" style="730" customWidth="1"/>
    <col min="8718" max="8719" width="9" style="730"/>
    <col min="8720" max="8720" width="4.5" style="730" customWidth="1"/>
    <col min="8721" max="8960" width="9" style="730"/>
    <col min="8961" max="8962" width="4.125" style="730" customWidth="1"/>
    <col min="8963" max="8963" width="4.375" style="730" customWidth="1"/>
    <col min="8964" max="8964" width="13.625" style="730" customWidth="1"/>
    <col min="8965" max="8965" width="10.625" style="730" customWidth="1"/>
    <col min="8966" max="8966" width="20.125" style="730" customWidth="1"/>
    <col min="8967" max="8967" width="10.5" style="730" customWidth="1"/>
    <col min="8968" max="8968" width="6.625" style="730" customWidth="1"/>
    <col min="8969" max="8969" width="21.125" style="730" customWidth="1"/>
    <col min="8970" max="8970" width="10.5" style="730" customWidth="1"/>
    <col min="8971" max="8971" width="6.625" style="730" customWidth="1"/>
    <col min="8972" max="8972" width="13.625" style="730" customWidth="1"/>
    <col min="8973" max="8973" width="7.875" style="730" customWidth="1"/>
    <col min="8974" max="8975" width="9" style="730"/>
    <col min="8976" max="8976" width="4.5" style="730" customWidth="1"/>
    <col min="8977" max="9216" width="9" style="730"/>
    <col min="9217" max="9218" width="4.125" style="730" customWidth="1"/>
    <col min="9219" max="9219" width="4.375" style="730" customWidth="1"/>
    <col min="9220" max="9220" width="13.625" style="730" customWidth="1"/>
    <col min="9221" max="9221" width="10.625" style="730" customWidth="1"/>
    <col min="9222" max="9222" width="20.125" style="730" customWidth="1"/>
    <col min="9223" max="9223" width="10.5" style="730" customWidth="1"/>
    <col min="9224" max="9224" width="6.625" style="730" customWidth="1"/>
    <col min="9225" max="9225" width="21.125" style="730" customWidth="1"/>
    <col min="9226" max="9226" width="10.5" style="730" customWidth="1"/>
    <col min="9227" max="9227" width="6.625" style="730" customWidth="1"/>
    <col min="9228" max="9228" width="13.625" style="730" customWidth="1"/>
    <col min="9229" max="9229" width="7.875" style="730" customWidth="1"/>
    <col min="9230" max="9231" width="9" style="730"/>
    <col min="9232" max="9232" width="4.5" style="730" customWidth="1"/>
    <col min="9233" max="9472" width="9" style="730"/>
    <col min="9473" max="9474" width="4.125" style="730" customWidth="1"/>
    <col min="9475" max="9475" width="4.375" style="730" customWidth="1"/>
    <col min="9476" max="9476" width="13.625" style="730" customWidth="1"/>
    <col min="9477" max="9477" width="10.625" style="730" customWidth="1"/>
    <col min="9478" max="9478" width="20.125" style="730" customWidth="1"/>
    <col min="9479" max="9479" width="10.5" style="730" customWidth="1"/>
    <col min="9480" max="9480" width="6.625" style="730" customWidth="1"/>
    <col min="9481" max="9481" width="21.125" style="730" customWidth="1"/>
    <col min="9482" max="9482" width="10.5" style="730" customWidth="1"/>
    <col min="9483" max="9483" width="6.625" style="730" customWidth="1"/>
    <col min="9484" max="9484" width="13.625" style="730" customWidth="1"/>
    <col min="9485" max="9485" width="7.875" style="730" customWidth="1"/>
    <col min="9486" max="9487" width="9" style="730"/>
    <col min="9488" max="9488" width="4.5" style="730" customWidth="1"/>
    <col min="9489" max="9728" width="9" style="730"/>
    <col min="9729" max="9730" width="4.125" style="730" customWidth="1"/>
    <col min="9731" max="9731" width="4.375" style="730" customWidth="1"/>
    <col min="9732" max="9732" width="13.625" style="730" customWidth="1"/>
    <col min="9733" max="9733" width="10.625" style="730" customWidth="1"/>
    <col min="9734" max="9734" width="20.125" style="730" customWidth="1"/>
    <col min="9735" max="9735" width="10.5" style="730" customWidth="1"/>
    <col min="9736" max="9736" width="6.625" style="730" customWidth="1"/>
    <col min="9737" max="9737" width="21.125" style="730" customWidth="1"/>
    <col min="9738" max="9738" width="10.5" style="730" customWidth="1"/>
    <col min="9739" max="9739" width="6.625" style="730" customWidth="1"/>
    <col min="9740" max="9740" width="13.625" style="730" customWidth="1"/>
    <col min="9741" max="9741" width="7.875" style="730" customWidth="1"/>
    <col min="9742" max="9743" width="9" style="730"/>
    <col min="9744" max="9744" width="4.5" style="730" customWidth="1"/>
    <col min="9745" max="9984" width="9" style="730"/>
    <col min="9985" max="9986" width="4.125" style="730" customWidth="1"/>
    <col min="9987" max="9987" width="4.375" style="730" customWidth="1"/>
    <col min="9988" max="9988" width="13.625" style="730" customWidth="1"/>
    <col min="9989" max="9989" width="10.625" style="730" customWidth="1"/>
    <col min="9990" max="9990" width="20.125" style="730" customWidth="1"/>
    <col min="9991" max="9991" width="10.5" style="730" customWidth="1"/>
    <col min="9992" max="9992" width="6.625" style="730" customWidth="1"/>
    <col min="9993" max="9993" width="21.125" style="730" customWidth="1"/>
    <col min="9994" max="9994" width="10.5" style="730" customWidth="1"/>
    <col min="9995" max="9995" width="6.625" style="730" customWidth="1"/>
    <col min="9996" max="9996" width="13.625" style="730" customWidth="1"/>
    <col min="9997" max="9997" width="7.875" style="730" customWidth="1"/>
    <col min="9998" max="9999" width="9" style="730"/>
    <col min="10000" max="10000" width="4.5" style="730" customWidth="1"/>
    <col min="10001" max="10240" width="9" style="730"/>
    <col min="10241" max="10242" width="4.125" style="730" customWidth="1"/>
    <col min="10243" max="10243" width="4.375" style="730" customWidth="1"/>
    <col min="10244" max="10244" width="13.625" style="730" customWidth="1"/>
    <col min="10245" max="10245" width="10.625" style="730" customWidth="1"/>
    <col min="10246" max="10246" width="20.125" style="730" customWidth="1"/>
    <col min="10247" max="10247" width="10.5" style="730" customWidth="1"/>
    <col min="10248" max="10248" width="6.625" style="730" customWidth="1"/>
    <col min="10249" max="10249" width="21.125" style="730" customWidth="1"/>
    <col min="10250" max="10250" width="10.5" style="730" customWidth="1"/>
    <col min="10251" max="10251" width="6.625" style="730" customWidth="1"/>
    <col min="10252" max="10252" width="13.625" style="730" customWidth="1"/>
    <col min="10253" max="10253" width="7.875" style="730" customWidth="1"/>
    <col min="10254" max="10255" width="9" style="730"/>
    <col min="10256" max="10256" width="4.5" style="730" customWidth="1"/>
    <col min="10257" max="10496" width="9" style="730"/>
    <col min="10497" max="10498" width="4.125" style="730" customWidth="1"/>
    <col min="10499" max="10499" width="4.375" style="730" customWidth="1"/>
    <col min="10500" max="10500" width="13.625" style="730" customWidth="1"/>
    <col min="10501" max="10501" width="10.625" style="730" customWidth="1"/>
    <col min="10502" max="10502" width="20.125" style="730" customWidth="1"/>
    <col min="10503" max="10503" width="10.5" style="730" customWidth="1"/>
    <col min="10504" max="10504" width="6.625" style="730" customWidth="1"/>
    <col min="10505" max="10505" width="21.125" style="730" customWidth="1"/>
    <col min="10506" max="10506" width="10.5" style="730" customWidth="1"/>
    <col min="10507" max="10507" width="6.625" style="730" customWidth="1"/>
    <col min="10508" max="10508" width="13.625" style="730" customWidth="1"/>
    <col min="10509" max="10509" width="7.875" style="730" customWidth="1"/>
    <col min="10510" max="10511" width="9" style="730"/>
    <col min="10512" max="10512" width="4.5" style="730" customWidth="1"/>
    <col min="10513" max="10752" width="9" style="730"/>
    <col min="10753" max="10754" width="4.125" style="730" customWidth="1"/>
    <col min="10755" max="10755" width="4.375" style="730" customWidth="1"/>
    <col min="10756" max="10756" width="13.625" style="730" customWidth="1"/>
    <col min="10757" max="10757" width="10.625" style="730" customWidth="1"/>
    <col min="10758" max="10758" width="20.125" style="730" customWidth="1"/>
    <col min="10759" max="10759" width="10.5" style="730" customWidth="1"/>
    <col min="10760" max="10760" width="6.625" style="730" customWidth="1"/>
    <col min="10761" max="10761" width="21.125" style="730" customWidth="1"/>
    <col min="10762" max="10762" width="10.5" style="730" customWidth="1"/>
    <col min="10763" max="10763" width="6.625" style="730" customWidth="1"/>
    <col min="10764" max="10764" width="13.625" style="730" customWidth="1"/>
    <col min="10765" max="10765" width="7.875" style="730" customWidth="1"/>
    <col min="10766" max="10767" width="9" style="730"/>
    <col min="10768" max="10768" width="4.5" style="730" customWidth="1"/>
    <col min="10769" max="11008" width="9" style="730"/>
    <col min="11009" max="11010" width="4.125" style="730" customWidth="1"/>
    <col min="11011" max="11011" width="4.375" style="730" customWidth="1"/>
    <col min="11012" max="11012" width="13.625" style="730" customWidth="1"/>
    <col min="11013" max="11013" width="10.625" style="730" customWidth="1"/>
    <col min="11014" max="11014" width="20.125" style="730" customWidth="1"/>
    <col min="11015" max="11015" width="10.5" style="730" customWidth="1"/>
    <col min="11016" max="11016" width="6.625" style="730" customWidth="1"/>
    <col min="11017" max="11017" width="21.125" style="730" customWidth="1"/>
    <col min="11018" max="11018" width="10.5" style="730" customWidth="1"/>
    <col min="11019" max="11019" width="6.625" style="730" customWidth="1"/>
    <col min="11020" max="11020" width="13.625" style="730" customWidth="1"/>
    <col min="11021" max="11021" width="7.875" style="730" customWidth="1"/>
    <col min="11022" max="11023" width="9" style="730"/>
    <col min="11024" max="11024" width="4.5" style="730" customWidth="1"/>
    <col min="11025" max="11264" width="9" style="730"/>
    <col min="11265" max="11266" width="4.125" style="730" customWidth="1"/>
    <col min="11267" max="11267" width="4.375" style="730" customWidth="1"/>
    <col min="11268" max="11268" width="13.625" style="730" customWidth="1"/>
    <col min="11269" max="11269" width="10.625" style="730" customWidth="1"/>
    <col min="11270" max="11270" width="20.125" style="730" customWidth="1"/>
    <col min="11271" max="11271" width="10.5" style="730" customWidth="1"/>
    <col min="11272" max="11272" width="6.625" style="730" customWidth="1"/>
    <col min="11273" max="11273" width="21.125" style="730" customWidth="1"/>
    <col min="11274" max="11274" width="10.5" style="730" customWidth="1"/>
    <col min="11275" max="11275" width="6.625" style="730" customWidth="1"/>
    <col min="11276" max="11276" width="13.625" style="730" customWidth="1"/>
    <col min="11277" max="11277" width="7.875" style="730" customWidth="1"/>
    <col min="11278" max="11279" width="9" style="730"/>
    <col min="11280" max="11280" width="4.5" style="730" customWidth="1"/>
    <col min="11281" max="11520" width="9" style="730"/>
    <col min="11521" max="11522" width="4.125" style="730" customWidth="1"/>
    <col min="11523" max="11523" width="4.375" style="730" customWidth="1"/>
    <col min="11524" max="11524" width="13.625" style="730" customWidth="1"/>
    <col min="11525" max="11525" width="10.625" style="730" customWidth="1"/>
    <col min="11526" max="11526" width="20.125" style="730" customWidth="1"/>
    <col min="11527" max="11527" width="10.5" style="730" customWidth="1"/>
    <col min="11528" max="11528" width="6.625" style="730" customWidth="1"/>
    <col min="11529" max="11529" width="21.125" style="730" customWidth="1"/>
    <col min="11530" max="11530" width="10.5" style="730" customWidth="1"/>
    <col min="11531" max="11531" width="6.625" style="730" customWidth="1"/>
    <col min="11532" max="11532" width="13.625" style="730" customWidth="1"/>
    <col min="11533" max="11533" width="7.875" style="730" customWidth="1"/>
    <col min="11534" max="11535" width="9" style="730"/>
    <col min="11536" max="11536" width="4.5" style="730" customWidth="1"/>
    <col min="11537" max="11776" width="9" style="730"/>
    <col min="11777" max="11778" width="4.125" style="730" customWidth="1"/>
    <col min="11779" max="11779" width="4.375" style="730" customWidth="1"/>
    <col min="11780" max="11780" width="13.625" style="730" customWidth="1"/>
    <col min="11781" max="11781" width="10.625" style="730" customWidth="1"/>
    <col min="11782" max="11782" width="20.125" style="730" customWidth="1"/>
    <col min="11783" max="11783" width="10.5" style="730" customWidth="1"/>
    <col min="11784" max="11784" width="6.625" style="730" customWidth="1"/>
    <col min="11785" max="11785" width="21.125" style="730" customWidth="1"/>
    <col min="11786" max="11786" width="10.5" style="730" customWidth="1"/>
    <col min="11787" max="11787" width="6.625" style="730" customWidth="1"/>
    <col min="11788" max="11788" width="13.625" style="730" customWidth="1"/>
    <col min="11789" max="11789" width="7.875" style="730" customWidth="1"/>
    <col min="11790" max="11791" width="9" style="730"/>
    <col min="11792" max="11792" width="4.5" style="730" customWidth="1"/>
    <col min="11793" max="12032" width="9" style="730"/>
    <col min="12033" max="12034" width="4.125" style="730" customWidth="1"/>
    <col min="12035" max="12035" width="4.375" style="730" customWidth="1"/>
    <col min="12036" max="12036" width="13.625" style="730" customWidth="1"/>
    <col min="12037" max="12037" width="10.625" style="730" customWidth="1"/>
    <col min="12038" max="12038" width="20.125" style="730" customWidth="1"/>
    <col min="12039" max="12039" width="10.5" style="730" customWidth="1"/>
    <col min="12040" max="12040" width="6.625" style="730" customWidth="1"/>
    <col min="12041" max="12041" width="21.125" style="730" customWidth="1"/>
    <col min="12042" max="12042" width="10.5" style="730" customWidth="1"/>
    <col min="12043" max="12043" width="6.625" style="730" customWidth="1"/>
    <col min="12044" max="12044" width="13.625" style="730" customWidth="1"/>
    <col min="12045" max="12045" width="7.875" style="730" customWidth="1"/>
    <col min="12046" max="12047" width="9" style="730"/>
    <col min="12048" max="12048" width="4.5" style="730" customWidth="1"/>
    <col min="12049" max="12288" width="9" style="730"/>
    <col min="12289" max="12290" width="4.125" style="730" customWidth="1"/>
    <col min="12291" max="12291" width="4.375" style="730" customWidth="1"/>
    <col min="12292" max="12292" width="13.625" style="730" customWidth="1"/>
    <col min="12293" max="12293" width="10.625" style="730" customWidth="1"/>
    <col min="12294" max="12294" width="20.125" style="730" customWidth="1"/>
    <col min="12295" max="12295" width="10.5" style="730" customWidth="1"/>
    <col min="12296" max="12296" width="6.625" style="730" customWidth="1"/>
    <col min="12297" max="12297" width="21.125" style="730" customWidth="1"/>
    <col min="12298" max="12298" width="10.5" style="730" customWidth="1"/>
    <col min="12299" max="12299" width="6.625" style="730" customWidth="1"/>
    <col min="12300" max="12300" width="13.625" style="730" customWidth="1"/>
    <col min="12301" max="12301" width="7.875" style="730" customWidth="1"/>
    <col min="12302" max="12303" width="9" style="730"/>
    <col min="12304" max="12304" width="4.5" style="730" customWidth="1"/>
    <col min="12305" max="12544" width="9" style="730"/>
    <col min="12545" max="12546" width="4.125" style="730" customWidth="1"/>
    <col min="12547" max="12547" width="4.375" style="730" customWidth="1"/>
    <col min="12548" max="12548" width="13.625" style="730" customWidth="1"/>
    <col min="12549" max="12549" width="10.625" style="730" customWidth="1"/>
    <col min="12550" max="12550" width="20.125" style="730" customWidth="1"/>
    <col min="12551" max="12551" width="10.5" style="730" customWidth="1"/>
    <col min="12552" max="12552" width="6.625" style="730" customWidth="1"/>
    <col min="12553" max="12553" width="21.125" style="730" customWidth="1"/>
    <col min="12554" max="12554" width="10.5" style="730" customWidth="1"/>
    <col min="12555" max="12555" width="6.625" style="730" customWidth="1"/>
    <col min="12556" max="12556" width="13.625" style="730" customWidth="1"/>
    <col min="12557" max="12557" width="7.875" style="730" customWidth="1"/>
    <col min="12558" max="12559" width="9" style="730"/>
    <col min="12560" max="12560" width="4.5" style="730" customWidth="1"/>
    <col min="12561" max="12800" width="9" style="730"/>
    <col min="12801" max="12802" width="4.125" style="730" customWidth="1"/>
    <col min="12803" max="12803" width="4.375" style="730" customWidth="1"/>
    <col min="12804" max="12804" width="13.625" style="730" customWidth="1"/>
    <col min="12805" max="12805" width="10.625" style="730" customWidth="1"/>
    <col min="12806" max="12806" width="20.125" style="730" customWidth="1"/>
    <col min="12807" max="12807" width="10.5" style="730" customWidth="1"/>
    <col min="12808" max="12808" width="6.625" style="730" customWidth="1"/>
    <col min="12809" max="12809" width="21.125" style="730" customWidth="1"/>
    <col min="12810" max="12810" width="10.5" style="730" customWidth="1"/>
    <col min="12811" max="12811" width="6.625" style="730" customWidth="1"/>
    <col min="12812" max="12812" width="13.625" style="730" customWidth="1"/>
    <col min="12813" max="12813" width="7.875" style="730" customWidth="1"/>
    <col min="12814" max="12815" width="9" style="730"/>
    <col min="12816" max="12816" width="4.5" style="730" customWidth="1"/>
    <col min="12817" max="13056" width="9" style="730"/>
    <col min="13057" max="13058" width="4.125" style="730" customWidth="1"/>
    <col min="13059" max="13059" width="4.375" style="730" customWidth="1"/>
    <col min="13060" max="13060" width="13.625" style="730" customWidth="1"/>
    <col min="13061" max="13061" width="10.625" style="730" customWidth="1"/>
    <col min="13062" max="13062" width="20.125" style="730" customWidth="1"/>
    <col min="13063" max="13063" width="10.5" style="730" customWidth="1"/>
    <col min="13064" max="13064" width="6.625" style="730" customWidth="1"/>
    <col min="13065" max="13065" width="21.125" style="730" customWidth="1"/>
    <col min="13066" max="13066" width="10.5" style="730" customWidth="1"/>
    <col min="13067" max="13067" width="6.625" style="730" customWidth="1"/>
    <col min="13068" max="13068" width="13.625" style="730" customWidth="1"/>
    <col min="13069" max="13069" width="7.875" style="730" customWidth="1"/>
    <col min="13070" max="13071" width="9" style="730"/>
    <col min="13072" max="13072" width="4.5" style="730" customWidth="1"/>
    <col min="13073" max="13312" width="9" style="730"/>
    <col min="13313" max="13314" width="4.125" style="730" customWidth="1"/>
    <col min="13315" max="13315" width="4.375" style="730" customWidth="1"/>
    <col min="13316" max="13316" width="13.625" style="730" customWidth="1"/>
    <col min="13317" max="13317" width="10.625" style="730" customWidth="1"/>
    <col min="13318" max="13318" width="20.125" style="730" customWidth="1"/>
    <col min="13319" max="13319" width="10.5" style="730" customWidth="1"/>
    <col min="13320" max="13320" width="6.625" style="730" customWidth="1"/>
    <col min="13321" max="13321" width="21.125" style="730" customWidth="1"/>
    <col min="13322" max="13322" width="10.5" style="730" customWidth="1"/>
    <col min="13323" max="13323" width="6.625" style="730" customWidth="1"/>
    <col min="13324" max="13324" width="13.625" style="730" customWidth="1"/>
    <col min="13325" max="13325" width="7.875" style="730" customWidth="1"/>
    <col min="13326" max="13327" width="9" style="730"/>
    <col min="13328" max="13328" width="4.5" style="730" customWidth="1"/>
    <col min="13329" max="13568" width="9" style="730"/>
    <col min="13569" max="13570" width="4.125" style="730" customWidth="1"/>
    <col min="13571" max="13571" width="4.375" style="730" customWidth="1"/>
    <col min="13572" max="13572" width="13.625" style="730" customWidth="1"/>
    <col min="13573" max="13573" width="10.625" style="730" customWidth="1"/>
    <col min="13574" max="13574" width="20.125" style="730" customWidth="1"/>
    <col min="13575" max="13575" width="10.5" style="730" customWidth="1"/>
    <col min="13576" max="13576" width="6.625" style="730" customWidth="1"/>
    <col min="13577" max="13577" width="21.125" style="730" customWidth="1"/>
    <col min="13578" max="13578" width="10.5" style="730" customWidth="1"/>
    <col min="13579" max="13579" width="6.625" style="730" customWidth="1"/>
    <col min="13580" max="13580" width="13.625" style="730" customWidth="1"/>
    <col min="13581" max="13581" width="7.875" style="730" customWidth="1"/>
    <col min="13582" max="13583" width="9" style="730"/>
    <col min="13584" max="13584" width="4.5" style="730" customWidth="1"/>
    <col min="13585" max="13824" width="9" style="730"/>
    <col min="13825" max="13826" width="4.125" style="730" customWidth="1"/>
    <col min="13827" max="13827" width="4.375" style="730" customWidth="1"/>
    <col min="13828" max="13828" width="13.625" style="730" customWidth="1"/>
    <col min="13829" max="13829" width="10.625" style="730" customWidth="1"/>
    <col min="13830" max="13830" width="20.125" style="730" customWidth="1"/>
    <col min="13831" max="13831" width="10.5" style="730" customWidth="1"/>
    <col min="13832" max="13832" width="6.625" style="730" customWidth="1"/>
    <col min="13833" max="13833" width="21.125" style="730" customWidth="1"/>
    <col min="13834" max="13834" width="10.5" style="730" customWidth="1"/>
    <col min="13835" max="13835" width="6.625" style="730" customWidth="1"/>
    <col min="13836" max="13836" width="13.625" style="730" customWidth="1"/>
    <col min="13837" max="13837" width="7.875" style="730" customWidth="1"/>
    <col min="13838" max="13839" width="9" style="730"/>
    <col min="13840" max="13840" width="4.5" style="730" customWidth="1"/>
    <col min="13841" max="14080" width="9" style="730"/>
    <col min="14081" max="14082" width="4.125" style="730" customWidth="1"/>
    <col min="14083" max="14083" width="4.375" style="730" customWidth="1"/>
    <col min="14084" max="14084" width="13.625" style="730" customWidth="1"/>
    <col min="14085" max="14085" width="10.625" style="730" customWidth="1"/>
    <col min="14086" max="14086" width="20.125" style="730" customWidth="1"/>
    <col min="14087" max="14087" width="10.5" style="730" customWidth="1"/>
    <col min="14088" max="14088" width="6.625" style="730" customWidth="1"/>
    <col min="14089" max="14089" width="21.125" style="730" customWidth="1"/>
    <col min="14090" max="14090" width="10.5" style="730" customWidth="1"/>
    <col min="14091" max="14091" width="6.625" style="730" customWidth="1"/>
    <col min="14092" max="14092" width="13.625" style="730" customWidth="1"/>
    <col min="14093" max="14093" width="7.875" style="730" customWidth="1"/>
    <col min="14094" max="14095" width="9" style="730"/>
    <col min="14096" max="14096" width="4.5" style="730" customWidth="1"/>
    <col min="14097" max="14336" width="9" style="730"/>
    <col min="14337" max="14338" width="4.125" style="730" customWidth="1"/>
    <col min="14339" max="14339" width="4.375" style="730" customWidth="1"/>
    <col min="14340" max="14340" width="13.625" style="730" customWidth="1"/>
    <col min="14341" max="14341" width="10.625" style="730" customWidth="1"/>
    <col min="14342" max="14342" width="20.125" style="730" customWidth="1"/>
    <col min="14343" max="14343" width="10.5" style="730" customWidth="1"/>
    <col min="14344" max="14344" width="6.625" style="730" customWidth="1"/>
    <col min="14345" max="14345" width="21.125" style="730" customWidth="1"/>
    <col min="14346" max="14346" width="10.5" style="730" customWidth="1"/>
    <col min="14347" max="14347" width="6.625" style="730" customWidth="1"/>
    <col min="14348" max="14348" width="13.625" style="730" customWidth="1"/>
    <col min="14349" max="14349" width="7.875" style="730" customWidth="1"/>
    <col min="14350" max="14351" width="9" style="730"/>
    <col min="14352" max="14352" width="4.5" style="730" customWidth="1"/>
    <col min="14353" max="14592" width="9" style="730"/>
    <col min="14593" max="14594" width="4.125" style="730" customWidth="1"/>
    <col min="14595" max="14595" width="4.375" style="730" customWidth="1"/>
    <col min="14596" max="14596" width="13.625" style="730" customWidth="1"/>
    <col min="14597" max="14597" width="10.625" style="730" customWidth="1"/>
    <col min="14598" max="14598" width="20.125" style="730" customWidth="1"/>
    <col min="14599" max="14599" width="10.5" style="730" customWidth="1"/>
    <col min="14600" max="14600" width="6.625" style="730" customWidth="1"/>
    <col min="14601" max="14601" width="21.125" style="730" customWidth="1"/>
    <col min="14602" max="14602" width="10.5" style="730" customWidth="1"/>
    <col min="14603" max="14603" width="6.625" style="730" customWidth="1"/>
    <col min="14604" max="14604" width="13.625" style="730" customWidth="1"/>
    <col min="14605" max="14605" width="7.875" style="730" customWidth="1"/>
    <col min="14606" max="14607" width="9" style="730"/>
    <col min="14608" max="14608" width="4.5" style="730" customWidth="1"/>
    <col min="14609" max="14848" width="9" style="730"/>
    <col min="14849" max="14850" width="4.125" style="730" customWidth="1"/>
    <col min="14851" max="14851" width="4.375" style="730" customWidth="1"/>
    <col min="14852" max="14852" width="13.625" style="730" customWidth="1"/>
    <col min="14853" max="14853" width="10.625" style="730" customWidth="1"/>
    <col min="14854" max="14854" width="20.125" style="730" customWidth="1"/>
    <col min="14855" max="14855" width="10.5" style="730" customWidth="1"/>
    <col min="14856" max="14856" width="6.625" style="730" customWidth="1"/>
    <col min="14857" max="14857" width="21.125" style="730" customWidth="1"/>
    <col min="14858" max="14858" width="10.5" style="730" customWidth="1"/>
    <col min="14859" max="14859" width="6.625" style="730" customWidth="1"/>
    <col min="14860" max="14860" width="13.625" style="730" customWidth="1"/>
    <col min="14861" max="14861" width="7.875" style="730" customWidth="1"/>
    <col min="14862" max="14863" width="9" style="730"/>
    <col min="14864" max="14864" width="4.5" style="730" customWidth="1"/>
    <col min="14865" max="15104" width="9" style="730"/>
    <col min="15105" max="15106" width="4.125" style="730" customWidth="1"/>
    <col min="15107" max="15107" width="4.375" style="730" customWidth="1"/>
    <col min="15108" max="15108" width="13.625" style="730" customWidth="1"/>
    <col min="15109" max="15109" width="10.625" style="730" customWidth="1"/>
    <col min="15110" max="15110" width="20.125" style="730" customWidth="1"/>
    <col min="15111" max="15111" width="10.5" style="730" customWidth="1"/>
    <col min="15112" max="15112" width="6.625" style="730" customWidth="1"/>
    <col min="15113" max="15113" width="21.125" style="730" customWidth="1"/>
    <col min="15114" max="15114" width="10.5" style="730" customWidth="1"/>
    <col min="15115" max="15115" width="6.625" style="730" customWidth="1"/>
    <col min="15116" max="15116" width="13.625" style="730" customWidth="1"/>
    <col min="15117" max="15117" width="7.875" style="730" customWidth="1"/>
    <col min="15118" max="15119" width="9" style="730"/>
    <col min="15120" max="15120" width="4.5" style="730" customWidth="1"/>
    <col min="15121" max="15360" width="9" style="730"/>
    <col min="15361" max="15362" width="4.125" style="730" customWidth="1"/>
    <col min="15363" max="15363" width="4.375" style="730" customWidth="1"/>
    <col min="15364" max="15364" width="13.625" style="730" customWidth="1"/>
    <col min="15365" max="15365" width="10.625" style="730" customWidth="1"/>
    <col min="15366" max="15366" width="20.125" style="730" customWidth="1"/>
    <col min="15367" max="15367" width="10.5" style="730" customWidth="1"/>
    <col min="15368" max="15368" width="6.625" style="730" customWidth="1"/>
    <col min="15369" max="15369" width="21.125" style="730" customWidth="1"/>
    <col min="15370" max="15370" width="10.5" style="730" customWidth="1"/>
    <col min="15371" max="15371" width="6.625" style="730" customWidth="1"/>
    <col min="15372" max="15372" width="13.625" style="730" customWidth="1"/>
    <col min="15373" max="15373" width="7.875" style="730" customWidth="1"/>
    <col min="15374" max="15375" width="9" style="730"/>
    <col min="15376" max="15376" width="4.5" style="730" customWidth="1"/>
    <col min="15377" max="15616" width="9" style="730"/>
    <col min="15617" max="15618" width="4.125" style="730" customWidth="1"/>
    <col min="15619" max="15619" width="4.375" style="730" customWidth="1"/>
    <col min="15620" max="15620" width="13.625" style="730" customWidth="1"/>
    <col min="15621" max="15621" width="10.625" style="730" customWidth="1"/>
    <col min="15622" max="15622" width="20.125" style="730" customWidth="1"/>
    <col min="15623" max="15623" width="10.5" style="730" customWidth="1"/>
    <col min="15624" max="15624" width="6.625" style="730" customWidth="1"/>
    <col min="15625" max="15625" width="21.125" style="730" customWidth="1"/>
    <col min="15626" max="15626" width="10.5" style="730" customWidth="1"/>
    <col min="15627" max="15627" width="6.625" style="730" customWidth="1"/>
    <col min="15628" max="15628" width="13.625" style="730" customWidth="1"/>
    <col min="15629" max="15629" width="7.875" style="730" customWidth="1"/>
    <col min="15630" max="15631" width="9" style="730"/>
    <col min="15632" max="15632" width="4.5" style="730" customWidth="1"/>
    <col min="15633" max="15872" width="9" style="730"/>
    <col min="15873" max="15874" width="4.125" style="730" customWidth="1"/>
    <col min="15875" max="15875" width="4.375" style="730" customWidth="1"/>
    <col min="15876" max="15876" width="13.625" style="730" customWidth="1"/>
    <col min="15877" max="15877" width="10.625" style="730" customWidth="1"/>
    <col min="15878" max="15878" width="20.125" style="730" customWidth="1"/>
    <col min="15879" max="15879" width="10.5" style="730" customWidth="1"/>
    <col min="15880" max="15880" width="6.625" style="730" customWidth="1"/>
    <col min="15881" max="15881" width="21.125" style="730" customWidth="1"/>
    <col min="15882" max="15882" width="10.5" style="730" customWidth="1"/>
    <col min="15883" max="15883" width="6.625" style="730" customWidth="1"/>
    <col min="15884" max="15884" width="13.625" style="730" customWidth="1"/>
    <col min="15885" max="15885" width="7.875" style="730" customWidth="1"/>
    <col min="15886" max="15887" width="9" style="730"/>
    <col min="15888" max="15888" width="4.5" style="730" customWidth="1"/>
    <col min="15889" max="16128" width="9" style="730"/>
    <col min="16129" max="16130" width="4.125" style="730" customWidth="1"/>
    <col min="16131" max="16131" width="4.375" style="730" customWidth="1"/>
    <col min="16132" max="16132" width="13.625" style="730" customWidth="1"/>
    <col min="16133" max="16133" width="10.625" style="730" customWidth="1"/>
    <col min="16134" max="16134" width="20.125" style="730" customWidth="1"/>
    <col min="16135" max="16135" width="10.5" style="730" customWidth="1"/>
    <col min="16136" max="16136" width="6.625" style="730" customWidth="1"/>
    <col min="16137" max="16137" width="21.125" style="730" customWidth="1"/>
    <col min="16138" max="16138" width="10.5" style="730" customWidth="1"/>
    <col min="16139" max="16139" width="6.625" style="730" customWidth="1"/>
    <col min="16140" max="16140" width="13.625" style="730" customWidth="1"/>
    <col min="16141" max="16141" width="7.875" style="730" customWidth="1"/>
    <col min="16142" max="16143" width="9" style="730"/>
    <col min="16144" max="16144" width="4.5" style="730" customWidth="1"/>
    <col min="16145" max="16384" width="9" style="730"/>
  </cols>
  <sheetData>
    <row r="1" spans="1:15" ht="15" customHeight="1">
      <c r="B1" s="730" t="s">
        <v>821</v>
      </c>
      <c r="G1" s="309"/>
      <c r="H1" s="309"/>
      <c r="I1" s="309"/>
      <c r="J1" s="309"/>
      <c r="K1" s="309"/>
      <c r="L1" s="1346"/>
      <c r="M1" s="1346"/>
      <c r="N1" s="1346"/>
    </row>
    <row r="3" spans="1:15" ht="18.75">
      <c r="B3" s="1334" t="s">
        <v>732</v>
      </c>
      <c r="C3" s="1334"/>
      <c r="D3" s="1334"/>
      <c r="E3" s="1334"/>
      <c r="F3" s="1334"/>
      <c r="G3" s="1334"/>
      <c r="H3" s="1334"/>
      <c r="I3" s="1334"/>
      <c r="J3" s="1334"/>
      <c r="K3" s="1334"/>
      <c r="L3" s="1334"/>
      <c r="M3" s="1334"/>
      <c r="N3" s="342"/>
      <c r="O3" s="342"/>
    </row>
    <row r="5" spans="1:15">
      <c r="B5" s="730" t="s">
        <v>733</v>
      </c>
    </row>
    <row r="6" spans="1:15" ht="134.44999999999999" customHeight="1">
      <c r="B6" s="1335" t="s">
        <v>839</v>
      </c>
      <c r="C6" s="1336"/>
      <c r="D6" s="1336"/>
      <c r="E6" s="1336"/>
      <c r="F6" s="1336"/>
      <c r="G6" s="1336"/>
      <c r="H6" s="1336"/>
      <c r="I6" s="1336"/>
      <c r="J6" s="1336"/>
      <c r="K6" s="1336"/>
      <c r="L6" s="1336"/>
      <c r="M6" s="1337"/>
    </row>
    <row r="7" spans="1:15" ht="14.25" thickBot="1"/>
    <row r="8" spans="1:15" ht="33" customHeight="1" thickBot="1">
      <c r="B8" s="1338" t="s">
        <v>734</v>
      </c>
      <c r="C8" s="1339"/>
      <c r="D8" s="1339"/>
      <c r="E8" s="1339"/>
      <c r="F8" s="1339"/>
      <c r="G8" s="1339"/>
      <c r="H8" s="1340"/>
      <c r="I8" s="70">
        <v>40</v>
      </c>
      <c r="J8" s="310" t="s">
        <v>735</v>
      </c>
    </row>
    <row r="9" spans="1:15" ht="14.25" thickBot="1"/>
    <row r="10" spans="1:15" ht="54" customHeight="1" thickBot="1">
      <c r="A10" s="308"/>
      <c r="B10" s="1341"/>
      <c r="C10" s="1342"/>
      <c r="D10" s="311" t="s">
        <v>69</v>
      </c>
      <c r="E10" s="312" t="s">
        <v>736</v>
      </c>
      <c r="F10" s="313" t="s">
        <v>737</v>
      </c>
      <c r="G10" s="311" t="s">
        <v>738</v>
      </c>
      <c r="H10" s="314" t="s">
        <v>739</v>
      </c>
      <c r="I10" s="313" t="s">
        <v>740</v>
      </c>
      <c r="J10" s="311" t="s">
        <v>738</v>
      </c>
      <c r="K10" s="314" t="s">
        <v>739</v>
      </c>
      <c r="L10" s="661" t="s">
        <v>741</v>
      </c>
      <c r="M10" s="315" t="s">
        <v>742</v>
      </c>
      <c r="N10" s="660" t="s">
        <v>255</v>
      </c>
      <c r="O10" s="314" t="s">
        <v>743</v>
      </c>
    </row>
    <row r="11" spans="1:15" ht="38.25" customHeight="1" thickTop="1">
      <c r="B11" s="1343" t="s">
        <v>744</v>
      </c>
      <c r="C11" s="316" t="s">
        <v>745</v>
      </c>
      <c r="D11" s="317" t="s">
        <v>746</v>
      </c>
      <c r="E11" s="318" t="s">
        <v>747</v>
      </c>
      <c r="F11" s="319" t="s">
        <v>748</v>
      </c>
      <c r="G11" s="317" t="s">
        <v>749</v>
      </c>
      <c r="H11" s="318" t="s">
        <v>750</v>
      </c>
      <c r="I11" s="319" t="s">
        <v>751</v>
      </c>
      <c r="J11" s="317" t="s">
        <v>752</v>
      </c>
      <c r="K11" s="343" t="s">
        <v>822</v>
      </c>
      <c r="L11" s="320" t="s">
        <v>754</v>
      </c>
      <c r="M11" s="321"/>
      <c r="N11" s="334">
        <f>E11+H11+K11</f>
        <v>40</v>
      </c>
      <c r="O11" s="322" t="s">
        <v>755</v>
      </c>
    </row>
    <row r="12" spans="1:15" ht="38.25" customHeight="1" thickBot="1">
      <c r="B12" s="1344"/>
      <c r="C12" s="323" t="s">
        <v>745</v>
      </c>
      <c r="D12" s="324" t="s">
        <v>756</v>
      </c>
      <c r="E12" s="325" t="s">
        <v>757</v>
      </c>
      <c r="F12" s="326" t="s">
        <v>758</v>
      </c>
      <c r="G12" s="324"/>
      <c r="H12" s="327"/>
      <c r="I12" s="326" t="s">
        <v>758</v>
      </c>
      <c r="J12" s="324"/>
      <c r="K12" s="327"/>
      <c r="L12" s="328"/>
      <c r="M12" s="344" t="s">
        <v>759</v>
      </c>
      <c r="N12" s="346">
        <f t="shared" ref="N12:N37" si="0">E12+H12+K12</f>
        <v>40</v>
      </c>
      <c r="O12" s="345" t="s">
        <v>755</v>
      </c>
    </row>
    <row r="13" spans="1:15" ht="38.25" customHeight="1" thickTop="1">
      <c r="B13" s="1344"/>
      <c r="C13" s="330">
        <v>1</v>
      </c>
      <c r="D13" s="102" t="s">
        <v>823</v>
      </c>
      <c r="E13" s="72">
        <v>40</v>
      </c>
      <c r="F13" s="103"/>
      <c r="G13" s="102"/>
      <c r="H13" s="104"/>
      <c r="I13" s="103"/>
      <c r="J13" s="102"/>
      <c r="K13" s="104"/>
      <c r="L13" s="103" t="s">
        <v>824</v>
      </c>
      <c r="M13" s="105">
        <v>1</v>
      </c>
      <c r="N13" s="347">
        <f>E13+H13+K13</f>
        <v>40</v>
      </c>
      <c r="O13" s="348" t="str">
        <f>IF(AND(E13&gt;=$I$8/2,$I$8=N13),"可","不可")</f>
        <v>可</v>
      </c>
    </row>
    <row r="14" spans="1:15" ht="38.25" customHeight="1">
      <c r="B14" s="1344"/>
      <c r="C14" s="331">
        <v>2</v>
      </c>
      <c r="D14" s="106" t="s">
        <v>825</v>
      </c>
      <c r="E14" s="77">
        <v>29</v>
      </c>
      <c r="F14" s="107" t="s">
        <v>826</v>
      </c>
      <c r="G14" s="106" t="s">
        <v>827</v>
      </c>
      <c r="H14" s="108">
        <v>11</v>
      </c>
      <c r="I14" s="107"/>
      <c r="J14" s="106"/>
      <c r="K14" s="108"/>
      <c r="L14" s="107"/>
      <c r="M14" s="109">
        <v>5</v>
      </c>
      <c r="N14" s="349">
        <f t="shared" si="0"/>
        <v>40</v>
      </c>
      <c r="O14" s="348" t="str">
        <f t="shared" ref="O14:O37" si="1">IF(AND(E14&gt;=$I$8/2,$I$8=N14),"可","不可")</f>
        <v>可</v>
      </c>
    </row>
    <row r="15" spans="1:15" ht="38.25" customHeight="1">
      <c r="B15" s="1344"/>
      <c r="C15" s="331">
        <v>3</v>
      </c>
      <c r="D15" s="106" t="s">
        <v>828</v>
      </c>
      <c r="E15" s="77">
        <v>30</v>
      </c>
      <c r="F15" s="107" t="s">
        <v>829</v>
      </c>
      <c r="G15" s="106" t="s">
        <v>752</v>
      </c>
      <c r="H15" s="108">
        <v>5</v>
      </c>
      <c r="I15" s="107" t="s">
        <v>830</v>
      </c>
      <c r="J15" s="106" t="s">
        <v>831</v>
      </c>
      <c r="K15" s="108">
        <v>5</v>
      </c>
      <c r="L15" s="107" t="s">
        <v>832</v>
      </c>
      <c r="M15" s="109">
        <v>10</v>
      </c>
      <c r="N15" s="349">
        <f t="shared" si="0"/>
        <v>40</v>
      </c>
      <c r="O15" s="348" t="str">
        <f t="shared" si="1"/>
        <v>可</v>
      </c>
    </row>
    <row r="16" spans="1:15" ht="38.25" customHeight="1">
      <c r="B16" s="1344"/>
      <c r="C16" s="331">
        <v>4</v>
      </c>
      <c r="D16" s="106" t="s">
        <v>833</v>
      </c>
      <c r="E16" s="77">
        <v>30</v>
      </c>
      <c r="F16" s="107"/>
      <c r="G16" s="106"/>
      <c r="H16" s="108"/>
      <c r="I16" s="107"/>
      <c r="J16" s="106"/>
      <c r="K16" s="108"/>
      <c r="L16" s="107"/>
      <c r="M16" s="109">
        <v>3</v>
      </c>
      <c r="N16" s="349">
        <f t="shared" si="0"/>
        <v>30</v>
      </c>
      <c r="O16" s="348" t="str">
        <f t="shared" si="1"/>
        <v>不可</v>
      </c>
    </row>
    <row r="17" spans="2:15" ht="38.25" customHeight="1">
      <c r="B17" s="1344"/>
      <c r="C17" s="331">
        <v>5</v>
      </c>
      <c r="D17" s="106" t="s">
        <v>834</v>
      </c>
      <c r="E17" s="77">
        <v>19</v>
      </c>
      <c r="F17" s="107" t="s">
        <v>835</v>
      </c>
      <c r="G17" s="106" t="s">
        <v>827</v>
      </c>
      <c r="H17" s="108">
        <v>21</v>
      </c>
      <c r="I17" s="107"/>
      <c r="J17" s="106"/>
      <c r="K17" s="108"/>
      <c r="L17" s="107"/>
      <c r="M17" s="109">
        <v>2</v>
      </c>
      <c r="N17" s="349">
        <f t="shared" si="0"/>
        <v>40</v>
      </c>
      <c r="O17" s="348" t="str">
        <f t="shared" si="1"/>
        <v>不可</v>
      </c>
    </row>
    <row r="18" spans="2:15" ht="38.25" customHeight="1">
      <c r="B18" s="1344"/>
      <c r="C18" s="331">
        <v>6</v>
      </c>
      <c r="D18" s="106"/>
      <c r="E18" s="77"/>
      <c r="F18" s="107"/>
      <c r="G18" s="106"/>
      <c r="H18" s="108"/>
      <c r="I18" s="107"/>
      <c r="J18" s="106"/>
      <c r="K18" s="108"/>
      <c r="L18" s="107"/>
      <c r="M18" s="109"/>
      <c r="N18" s="349">
        <f t="shared" si="0"/>
        <v>0</v>
      </c>
      <c r="O18" s="348" t="str">
        <f t="shared" si="1"/>
        <v>不可</v>
      </c>
    </row>
    <row r="19" spans="2:15" ht="38.25" customHeight="1">
      <c r="B19" s="1344"/>
      <c r="C19" s="331">
        <v>7</v>
      </c>
      <c r="D19" s="106"/>
      <c r="E19" s="77"/>
      <c r="F19" s="107"/>
      <c r="G19" s="106"/>
      <c r="H19" s="108"/>
      <c r="I19" s="107"/>
      <c r="J19" s="106"/>
      <c r="K19" s="108"/>
      <c r="L19" s="107"/>
      <c r="M19" s="109"/>
      <c r="N19" s="349">
        <f t="shared" si="0"/>
        <v>0</v>
      </c>
      <c r="O19" s="348" t="str">
        <f t="shared" si="1"/>
        <v>不可</v>
      </c>
    </row>
    <row r="20" spans="2:15" ht="38.25" customHeight="1">
      <c r="B20" s="1344"/>
      <c r="C20" s="331">
        <v>8</v>
      </c>
      <c r="D20" s="106"/>
      <c r="E20" s="77"/>
      <c r="F20" s="107"/>
      <c r="G20" s="106"/>
      <c r="H20" s="108"/>
      <c r="I20" s="107"/>
      <c r="J20" s="106"/>
      <c r="K20" s="108"/>
      <c r="L20" s="107"/>
      <c r="M20" s="109"/>
      <c r="N20" s="349">
        <f t="shared" si="0"/>
        <v>0</v>
      </c>
      <c r="O20" s="348" t="str">
        <f t="shared" si="1"/>
        <v>不可</v>
      </c>
    </row>
    <row r="21" spans="2:15" ht="38.25" customHeight="1">
      <c r="B21" s="1344"/>
      <c r="C21" s="331">
        <v>9</v>
      </c>
      <c r="D21" s="106"/>
      <c r="E21" s="77"/>
      <c r="F21" s="107"/>
      <c r="G21" s="106"/>
      <c r="H21" s="108"/>
      <c r="I21" s="107"/>
      <c r="J21" s="106"/>
      <c r="K21" s="108"/>
      <c r="L21" s="107"/>
      <c r="M21" s="109"/>
      <c r="N21" s="349">
        <f t="shared" si="0"/>
        <v>0</v>
      </c>
      <c r="O21" s="348" t="str">
        <f t="shared" si="1"/>
        <v>不可</v>
      </c>
    </row>
    <row r="22" spans="2:15" ht="38.25" customHeight="1">
      <c r="B22" s="1344"/>
      <c r="C22" s="331">
        <v>10</v>
      </c>
      <c r="D22" s="106"/>
      <c r="E22" s="77"/>
      <c r="F22" s="107"/>
      <c r="G22" s="106"/>
      <c r="H22" s="108"/>
      <c r="I22" s="107"/>
      <c r="J22" s="106"/>
      <c r="K22" s="108"/>
      <c r="L22" s="107"/>
      <c r="M22" s="109"/>
      <c r="N22" s="349">
        <f t="shared" si="0"/>
        <v>0</v>
      </c>
      <c r="O22" s="348" t="str">
        <f t="shared" si="1"/>
        <v>不可</v>
      </c>
    </row>
    <row r="23" spans="2:15" ht="38.25" customHeight="1">
      <c r="B23" s="1344"/>
      <c r="C23" s="331">
        <v>11</v>
      </c>
      <c r="D23" s="106"/>
      <c r="E23" s="77"/>
      <c r="F23" s="107"/>
      <c r="G23" s="106"/>
      <c r="H23" s="108"/>
      <c r="I23" s="107"/>
      <c r="J23" s="106"/>
      <c r="K23" s="108"/>
      <c r="L23" s="107"/>
      <c r="M23" s="109"/>
      <c r="N23" s="349">
        <f t="shared" si="0"/>
        <v>0</v>
      </c>
      <c r="O23" s="348" t="str">
        <f t="shared" si="1"/>
        <v>不可</v>
      </c>
    </row>
    <row r="24" spans="2:15" ht="38.25" customHeight="1">
      <c r="B24" s="1344"/>
      <c r="C24" s="331">
        <v>12</v>
      </c>
      <c r="D24" s="106"/>
      <c r="E24" s="77"/>
      <c r="F24" s="107"/>
      <c r="G24" s="106"/>
      <c r="H24" s="108"/>
      <c r="I24" s="107"/>
      <c r="J24" s="106"/>
      <c r="K24" s="108"/>
      <c r="L24" s="107"/>
      <c r="M24" s="109"/>
      <c r="N24" s="349">
        <f t="shared" si="0"/>
        <v>0</v>
      </c>
      <c r="O24" s="348" t="str">
        <f t="shared" si="1"/>
        <v>不可</v>
      </c>
    </row>
    <row r="25" spans="2:15" ht="38.25" customHeight="1">
      <c r="B25" s="1344"/>
      <c r="C25" s="331">
        <v>13</v>
      </c>
      <c r="D25" s="106"/>
      <c r="E25" s="77"/>
      <c r="F25" s="107"/>
      <c r="G25" s="106"/>
      <c r="H25" s="108"/>
      <c r="I25" s="107"/>
      <c r="J25" s="106"/>
      <c r="K25" s="108"/>
      <c r="L25" s="107"/>
      <c r="M25" s="109"/>
      <c r="N25" s="349">
        <f t="shared" si="0"/>
        <v>0</v>
      </c>
      <c r="O25" s="348" t="str">
        <f t="shared" si="1"/>
        <v>不可</v>
      </c>
    </row>
    <row r="26" spans="2:15" ht="38.25" customHeight="1">
      <c r="B26" s="1344"/>
      <c r="C26" s="331">
        <v>14</v>
      </c>
      <c r="D26" s="106"/>
      <c r="E26" s="77"/>
      <c r="F26" s="107"/>
      <c r="G26" s="106"/>
      <c r="H26" s="108"/>
      <c r="I26" s="107"/>
      <c r="J26" s="106"/>
      <c r="K26" s="108"/>
      <c r="L26" s="107"/>
      <c r="M26" s="109"/>
      <c r="N26" s="349">
        <f t="shared" si="0"/>
        <v>0</v>
      </c>
      <c r="O26" s="348" t="str">
        <f t="shared" si="1"/>
        <v>不可</v>
      </c>
    </row>
    <row r="27" spans="2:15" ht="38.25" customHeight="1">
      <c r="B27" s="1344"/>
      <c r="C27" s="331">
        <v>15</v>
      </c>
      <c r="D27" s="106"/>
      <c r="E27" s="77"/>
      <c r="F27" s="107"/>
      <c r="G27" s="106"/>
      <c r="H27" s="108"/>
      <c r="I27" s="107"/>
      <c r="J27" s="106"/>
      <c r="K27" s="108"/>
      <c r="L27" s="107"/>
      <c r="M27" s="109"/>
      <c r="N27" s="349">
        <f t="shared" si="0"/>
        <v>0</v>
      </c>
      <c r="O27" s="348" t="str">
        <f t="shared" si="1"/>
        <v>不可</v>
      </c>
    </row>
    <row r="28" spans="2:15" ht="38.25" customHeight="1">
      <c r="B28" s="1344"/>
      <c r="C28" s="331">
        <v>16</v>
      </c>
      <c r="D28" s="106"/>
      <c r="E28" s="77"/>
      <c r="F28" s="107"/>
      <c r="G28" s="106"/>
      <c r="H28" s="108"/>
      <c r="I28" s="107"/>
      <c r="J28" s="106"/>
      <c r="K28" s="108"/>
      <c r="L28" s="107"/>
      <c r="M28" s="109"/>
      <c r="N28" s="349">
        <f t="shared" si="0"/>
        <v>0</v>
      </c>
      <c r="O28" s="348" t="str">
        <f t="shared" si="1"/>
        <v>不可</v>
      </c>
    </row>
    <row r="29" spans="2:15" ht="38.25" customHeight="1">
      <c r="B29" s="1344"/>
      <c r="C29" s="331">
        <v>17</v>
      </c>
      <c r="D29" s="106"/>
      <c r="E29" s="77"/>
      <c r="F29" s="107"/>
      <c r="G29" s="106"/>
      <c r="H29" s="108"/>
      <c r="I29" s="107"/>
      <c r="J29" s="106"/>
      <c r="K29" s="108"/>
      <c r="L29" s="107"/>
      <c r="M29" s="109"/>
      <c r="N29" s="349">
        <f t="shared" si="0"/>
        <v>0</v>
      </c>
      <c r="O29" s="348" t="str">
        <f t="shared" si="1"/>
        <v>不可</v>
      </c>
    </row>
    <row r="30" spans="2:15" ht="38.25" customHeight="1">
      <c r="B30" s="1344"/>
      <c r="C30" s="331">
        <v>18</v>
      </c>
      <c r="D30" s="106"/>
      <c r="E30" s="77"/>
      <c r="F30" s="107"/>
      <c r="G30" s="106"/>
      <c r="H30" s="108"/>
      <c r="I30" s="107"/>
      <c r="J30" s="106"/>
      <c r="K30" s="108"/>
      <c r="L30" s="107"/>
      <c r="M30" s="109"/>
      <c r="N30" s="349">
        <f t="shared" si="0"/>
        <v>0</v>
      </c>
      <c r="O30" s="348" t="str">
        <f t="shared" si="1"/>
        <v>不可</v>
      </c>
    </row>
    <row r="31" spans="2:15" ht="38.25" customHeight="1">
      <c r="B31" s="1344"/>
      <c r="C31" s="331">
        <v>19</v>
      </c>
      <c r="D31" s="106"/>
      <c r="E31" s="77"/>
      <c r="F31" s="107"/>
      <c r="G31" s="106"/>
      <c r="H31" s="108"/>
      <c r="I31" s="107"/>
      <c r="J31" s="106"/>
      <c r="K31" s="108"/>
      <c r="L31" s="107"/>
      <c r="M31" s="109"/>
      <c r="N31" s="349">
        <f t="shared" si="0"/>
        <v>0</v>
      </c>
      <c r="O31" s="348" t="str">
        <f t="shared" si="1"/>
        <v>不可</v>
      </c>
    </row>
    <row r="32" spans="2:15" ht="38.25" customHeight="1">
      <c r="B32" s="1344"/>
      <c r="C32" s="332">
        <v>20</v>
      </c>
      <c r="D32" s="106"/>
      <c r="E32" s="77"/>
      <c r="F32" s="107"/>
      <c r="G32" s="106"/>
      <c r="H32" s="108"/>
      <c r="I32" s="107"/>
      <c r="J32" s="106"/>
      <c r="K32" s="108"/>
      <c r="L32" s="107"/>
      <c r="M32" s="109"/>
      <c r="N32" s="349">
        <f t="shared" si="0"/>
        <v>0</v>
      </c>
      <c r="O32" s="348" t="str">
        <f t="shared" si="1"/>
        <v>不可</v>
      </c>
    </row>
    <row r="33" spans="2:15" ht="38.25" customHeight="1">
      <c r="B33" s="1344"/>
      <c r="C33" s="330">
        <v>21</v>
      </c>
      <c r="D33" s="102"/>
      <c r="E33" s="72"/>
      <c r="F33" s="103"/>
      <c r="G33" s="102"/>
      <c r="H33" s="104"/>
      <c r="I33" s="103"/>
      <c r="J33" s="102"/>
      <c r="K33" s="104"/>
      <c r="L33" s="103"/>
      <c r="M33" s="110"/>
      <c r="N33" s="349">
        <f t="shared" si="0"/>
        <v>0</v>
      </c>
      <c r="O33" s="348" t="str">
        <f t="shared" si="1"/>
        <v>不可</v>
      </c>
    </row>
    <row r="34" spans="2:15" ht="38.25" customHeight="1">
      <c r="B34" s="1344"/>
      <c r="C34" s="331">
        <v>22</v>
      </c>
      <c r="D34" s="106"/>
      <c r="E34" s="77"/>
      <c r="F34" s="107"/>
      <c r="G34" s="106"/>
      <c r="H34" s="108"/>
      <c r="I34" s="107"/>
      <c r="J34" s="106"/>
      <c r="K34" s="108"/>
      <c r="L34" s="107"/>
      <c r="M34" s="109"/>
      <c r="N34" s="349">
        <f t="shared" si="0"/>
        <v>0</v>
      </c>
      <c r="O34" s="348" t="str">
        <f t="shared" si="1"/>
        <v>不可</v>
      </c>
    </row>
    <row r="35" spans="2:15" ht="38.25" customHeight="1">
      <c r="B35" s="1344"/>
      <c r="C35" s="331">
        <v>23</v>
      </c>
      <c r="D35" s="106"/>
      <c r="E35" s="77"/>
      <c r="F35" s="107"/>
      <c r="G35" s="106"/>
      <c r="H35" s="108"/>
      <c r="I35" s="107"/>
      <c r="J35" s="106"/>
      <c r="K35" s="108"/>
      <c r="L35" s="107"/>
      <c r="M35" s="109"/>
      <c r="N35" s="349">
        <f t="shared" si="0"/>
        <v>0</v>
      </c>
      <c r="O35" s="348" t="str">
        <f t="shared" si="1"/>
        <v>不可</v>
      </c>
    </row>
    <row r="36" spans="2:15" ht="38.25" customHeight="1">
      <c r="B36" s="1344"/>
      <c r="C36" s="331">
        <v>24</v>
      </c>
      <c r="D36" s="106"/>
      <c r="E36" s="77"/>
      <c r="F36" s="107"/>
      <c r="G36" s="106"/>
      <c r="H36" s="108"/>
      <c r="I36" s="107"/>
      <c r="J36" s="106"/>
      <c r="K36" s="108"/>
      <c r="L36" s="107"/>
      <c r="M36" s="109"/>
      <c r="N36" s="349">
        <f t="shared" si="0"/>
        <v>0</v>
      </c>
      <c r="O36" s="348" t="str">
        <f t="shared" si="1"/>
        <v>不可</v>
      </c>
    </row>
    <row r="37" spans="2:15" ht="38.25" customHeight="1" thickBot="1">
      <c r="B37" s="1345"/>
      <c r="C37" s="333">
        <v>25</v>
      </c>
      <c r="D37" s="111"/>
      <c r="E37" s="83"/>
      <c r="F37" s="112"/>
      <c r="G37" s="111"/>
      <c r="H37" s="113"/>
      <c r="I37" s="112"/>
      <c r="J37" s="111"/>
      <c r="K37" s="113"/>
      <c r="L37" s="112"/>
      <c r="M37" s="114"/>
      <c r="N37" s="350">
        <f t="shared" si="0"/>
        <v>0</v>
      </c>
      <c r="O37" s="348" t="str">
        <f t="shared" si="1"/>
        <v>不可</v>
      </c>
    </row>
  </sheetData>
  <sheetProtection algorithmName="SHA-512" hashValue="VWM/QFp4+lnY7Hk69tsfNXSV9hCfLOm8qWyRCwbVgAv/M7BU6YYhZqHI3XcdxoRcCJ0NM8JXfwf+gmTVrE6UDQ==" saltValue="1de7sPab7BtyE8eOttDnOA==" spinCount="100000" sheet="1" scenarios="1" formatCells="0" insertRows="0" deleteRows="0" autoFilter="0"/>
  <mergeCells count="6">
    <mergeCell ref="B11:B37"/>
    <mergeCell ref="L1:N1"/>
    <mergeCell ref="B3:M3"/>
    <mergeCell ref="B6:M6"/>
    <mergeCell ref="B8:H8"/>
    <mergeCell ref="B10:C10"/>
  </mergeCells>
  <phoneticPr fontId="3"/>
  <dataValidations count="1">
    <dataValidation type="list" allowBlank="1" showInputMessage="1" showErrorMessage="1" sqref="L11:L3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WVT983051:WVT983077" xr:uid="{F6B5A861-7AC2-470A-994E-58DC00FE3391}">
      <formula1>"社会福祉士,介護福祉士,精神保健福祉士,公認心理士"</formula1>
    </dataValidation>
  </dataValidations>
  <pageMargins left="0.7" right="0.7" top="0.75" bottom="0.75" header="0.3" footer="0.3"/>
  <pageSetup paperSize="9" scale="4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E4F1B-9E1F-48B2-984A-12ECF1546B61}">
  <sheetPr codeName="Sheet10"/>
  <dimension ref="A1:H25"/>
  <sheetViews>
    <sheetView view="pageBreakPreview" zoomScaleNormal="100" zoomScaleSheetLayoutView="100" workbookViewId="0"/>
  </sheetViews>
  <sheetFormatPr defaultRowHeight="13.5"/>
  <cols>
    <col min="1" max="1" width="2.25" style="730" customWidth="1"/>
    <col min="2" max="2" width="24.25" style="730" customWidth="1"/>
    <col min="3" max="3" width="4" style="730" customWidth="1"/>
    <col min="4" max="6" width="20.125" style="730" customWidth="1"/>
    <col min="7" max="7" width="3.125" style="730" customWidth="1"/>
    <col min="8" max="8" width="1.875" style="730" customWidth="1"/>
    <col min="9" max="9" width="2.5" style="730" customWidth="1"/>
    <col min="10" max="256" width="9" style="730"/>
    <col min="257" max="257" width="2.25" style="730" customWidth="1"/>
    <col min="258" max="258" width="24.25" style="730" customWidth="1"/>
    <col min="259" max="259" width="4" style="730" customWidth="1"/>
    <col min="260" max="262" width="20.125" style="730" customWidth="1"/>
    <col min="263" max="263" width="3.125" style="730" customWidth="1"/>
    <col min="264" max="264" width="4.375" style="730" customWidth="1"/>
    <col min="265" max="265" width="2.5" style="730" customWidth="1"/>
    <col min="266" max="512" width="9" style="730"/>
    <col min="513" max="513" width="2.25" style="730" customWidth="1"/>
    <col min="514" max="514" width="24.25" style="730" customWidth="1"/>
    <col min="515" max="515" width="4" style="730" customWidth="1"/>
    <col min="516" max="518" width="20.125" style="730" customWidth="1"/>
    <col min="519" max="519" width="3.125" style="730" customWidth="1"/>
    <col min="520" max="520" width="4.375" style="730" customWidth="1"/>
    <col min="521" max="521" width="2.5" style="730" customWidth="1"/>
    <col min="522" max="768" width="9" style="730"/>
    <col min="769" max="769" width="2.25" style="730" customWidth="1"/>
    <col min="770" max="770" width="24.25" style="730" customWidth="1"/>
    <col min="771" max="771" width="4" style="730" customWidth="1"/>
    <col min="772" max="774" width="20.125" style="730" customWidth="1"/>
    <col min="775" max="775" width="3.125" style="730" customWidth="1"/>
    <col min="776" max="776" width="4.375" style="730" customWidth="1"/>
    <col min="777" max="777" width="2.5" style="730" customWidth="1"/>
    <col min="778" max="1024" width="9" style="730"/>
    <col min="1025" max="1025" width="2.25" style="730" customWidth="1"/>
    <col min="1026" max="1026" width="24.25" style="730" customWidth="1"/>
    <col min="1027" max="1027" width="4" style="730" customWidth="1"/>
    <col min="1028" max="1030" width="20.125" style="730" customWidth="1"/>
    <col min="1031" max="1031" width="3.125" style="730" customWidth="1"/>
    <col min="1032" max="1032" width="4.375" style="730" customWidth="1"/>
    <col min="1033" max="1033" width="2.5" style="730" customWidth="1"/>
    <col min="1034" max="1280" width="9" style="730"/>
    <col min="1281" max="1281" width="2.25" style="730" customWidth="1"/>
    <col min="1282" max="1282" width="24.25" style="730" customWidth="1"/>
    <col min="1283" max="1283" width="4" style="730" customWidth="1"/>
    <col min="1284" max="1286" width="20.125" style="730" customWidth="1"/>
    <col min="1287" max="1287" width="3.125" style="730" customWidth="1"/>
    <col min="1288" max="1288" width="4.375" style="730" customWidth="1"/>
    <col min="1289" max="1289" width="2.5" style="730" customWidth="1"/>
    <col min="1290" max="1536" width="9" style="730"/>
    <col min="1537" max="1537" width="2.25" style="730" customWidth="1"/>
    <col min="1538" max="1538" width="24.25" style="730" customWidth="1"/>
    <col min="1539" max="1539" width="4" style="730" customWidth="1"/>
    <col min="1540" max="1542" width="20.125" style="730" customWidth="1"/>
    <col min="1543" max="1543" width="3.125" style="730" customWidth="1"/>
    <col min="1544" max="1544" width="4.375" style="730" customWidth="1"/>
    <col min="1545" max="1545" width="2.5" style="730" customWidth="1"/>
    <col min="1546" max="1792" width="9" style="730"/>
    <col min="1793" max="1793" width="2.25" style="730" customWidth="1"/>
    <col min="1794" max="1794" width="24.25" style="730" customWidth="1"/>
    <col min="1795" max="1795" width="4" style="730" customWidth="1"/>
    <col min="1796" max="1798" width="20.125" style="730" customWidth="1"/>
    <col min="1799" max="1799" width="3.125" style="730" customWidth="1"/>
    <col min="1800" max="1800" width="4.375" style="730" customWidth="1"/>
    <col min="1801" max="1801" width="2.5" style="730" customWidth="1"/>
    <col min="1802" max="2048" width="9" style="730"/>
    <col min="2049" max="2049" width="2.25" style="730" customWidth="1"/>
    <col min="2050" max="2050" width="24.25" style="730" customWidth="1"/>
    <col min="2051" max="2051" width="4" style="730" customWidth="1"/>
    <col min="2052" max="2054" width="20.125" style="730" customWidth="1"/>
    <col min="2055" max="2055" width="3.125" style="730" customWidth="1"/>
    <col min="2056" max="2056" width="4.375" style="730" customWidth="1"/>
    <col min="2057" max="2057" width="2.5" style="730" customWidth="1"/>
    <col min="2058" max="2304" width="9" style="730"/>
    <col min="2305" max="2305" width="2.25" style="730" customWidth="1"/>
    <col min="2306" max="2306" width="24.25" style="730" customWidth="1"/>
    <col min="2307" max="2307" width="4" style="730" customWidth="1"/>
    <col min="2308" max="2310" width="20.125" style="730" customWidth="1"/>
    <col min="2311" max="2311" width="3.125" style="730" customWidth="1"/>
    <col min="2312" max="2312" width="4.375" style="730" customWidth="1"/>
    <col min="2313" max="2313" width="2.5" style="730" customWidth="1"/>
    <col min="2314" max="2560" width="9" style="730"/>
    <col min="2561" max="2561" width="2.25" style="730" customWidth="1"/>
    <col min="2562" max="2562" width="24.25" style="730" customWidth="1"/>
    <col min="2563" max="2563" width="4" style="730" customWidth="1"/>
    <col min="2564" max="2566" width="20.125" style="730" customWidth="1"/>
    <col min="2567" max="2567" width="3.125" style="730" customWidth="1"/>
    <col min="2568" max="2568" width="4.375" style="730" customWidth="1"/>
    <col min="2569" max="2569" width="2.5" style="730" customWidth="1"/>
    <col min="2570" max="2816" width="9" style="730"/>
    <col min="2817" max="2817" width="2.25" style="730" customWidth="1"/>
    <col min="2818" max="2818" width="24.25" style="730" customWidth="1"/>
    <col min="2819" max="2819" width="4" style="730" customWidth="1"/>
    <col min="2820" max="2822" width="20.125" style="730" customWidth="1"/>
    <col min="2823" max="2823" width="3.125" style="730" customWidth="1"/>
    <col min="2824" max="2824" width="4.375" style="730" customWidth="1"/>
    <col min="2825" max="2825" width="2.5" style="730" customWidth="1"/>
    <col min="2826" max="3072" width="9" style="730"/>
    <col min="3073" max="3073" width="2.25" style="730" customWidth="1"/>
    <col min="3074" max="3074" width="24.25" style="730" customWidth="1"/>
    <col min="3075" max="3075" width="4" style="730" customWidth="1"/>
    <col min="3076" max="3078" width="20.125" style="730" customWidth="1"/>
    <col min="3079" max="3079" width="3.125" style="730" customWidth="1"/>
    <col min="3080" max="3080" width="4.375" style="730" customWidth="1"/>
    <col min="3081" max="3081" width="2.5" style="730" customWidth="1"/>
    <col min="3082" max="3328" width="9" style="730"/>
    <col min="3329" max="3329" width="2.25" style="730" customWidth="1"/>
    <col min="3330" max="3330" width="24.25" style="730" customWidth="1"/>
    <col min="3331" max="3331" width="4" style="730" customWidth="1"/>
    <col min="3332" max="3334" width="20.125" style="730" customWidth="1"/>
    <col min="3335" max="3335" width="3.125" style="730" customWidth="1"/>
    <col min="3336" max="3336" width="4.375" style="730" customWidth="1"/>
    <col min="3337" max="3337" width="2.5" style="730" customWidth="1"/>
    <col min="3338" max="3584" width="9" style="730"/>
    <col min="3585" max="3585" width="2.25" style="730" customWidth="1"/>
    <col min="3586" max="3586" width="24.25" style="730" customWidth="1"/>
    <col min="3587" max="3587" width="4" style="730" customWidth="1"/>
    <col min="3588" max="3590" width="20.125" style="730" customWidth="1"/>
    <col min="3591" max="3591" width="3.125" style="730" customWidth="1"/>
    <col min="3592" max="3592" width="4.375" style="730" customWidth="1"/>
    <col min="3593" max="3593" width="2.5" style="730" customWidth="1"/>
    <col min="3594" max="3840" width="9" style="730"/>
    <col min="3841" max="3841" width="2.25" style="730" customWidth="1"/>
    <col min="3842" max="3842" width="24.25" style="730" customWidth="1"/>
    <col min="3843" max="3843" width="4" style="730" customWidth="1"/>
    <col min="3844" max="3846" width="20.125" style="730" customWidth="1"/>
    <col min="3847" max="3847" width="3.125" style="730" customWidth="1"/>
    <col min="3848" max="3848" width="4.375" style="730" customWidth="1"/>
    <col min="3849" max="3849" width="2.5" style="730" customWidth="1"/>
    <col min="3850" max="4096" width="9" style="730"/>
    <col min="4097" max="4097" width="2.25" style="730" customWidth="1"/>
    <col min="4098" max="4098" width="24.25" style="730" customWidth="1"/>
    <col min="4099" max="4099" width="4" style="730" customWidth="1"/>
    <col min="4100" max="4102" width="20.125" style="730" customWidth="1"/>
    <col min="4103" max="4103" width="3.125" style="730" customWidth="1"/>
    <col min="4104" max="4104" width="4.375" style="730" customWidth="1"/>
    <col min="4105" max="4105" width="2.5" style="730" customWidth="1"/>
    <col min="4106" max="4352" width="9" style="730"/>
    <col min="4353" max="4353" width="2.25" style="730" customWidth="1"/>
    <col min="4354" max="4354" width="24.25" style="730" customWidth="1"/>
    <col min="4355" max="4355" width="4" style="730" customWidth="1"/>
    <col min="4356" max="4358" width="20.125" style="730" customWidth="1"/>
    <col min="4359" max="4359" width="3.125" style="730" customWidth="1"/>
    <col min="4360" max="4360" width="4.375" style="730" customWidth="1"/>
    <col min="4361" max="4361" width="2.5" style="730" customWidth="1"/>
    <col min="4362" max="4608" width="9" style="730"/>
    <col min="4609" max="4609" width="2.25" style="730" customWidth="1"/>
    <col min="4610" max="4610" width="24.25" style="730" customWidth="1"/>
    <col min="4611" max="4611" width="4" style="730" customWidth="1"/>
    <col min="4612" max="4614" width="20.125" style="730" customWidth="1"/>
    <col min="4615" max="4615" width="3.125" style="730" customWidth="1"/>
    <col min="4616" max="4616" width="4.375" style="730" customWidth="1"/>
    <col min="4617" max="4617" width="2.5" style="730" customWidth="1"/>
    <col min="4618" max="4864" width="9" style="730"/>
    <col min="4865" max="4865" width="2.25" style="730" customWidth="1"/>
    <col min="4866" max="4866" width="24.25" style="730" customWidth="1"/>
    <col min="4867" max="4867" width="4" style="730" customWidth="1"/>
    <col min="4868" max="4870" width="20.125" style="730" customWidth="1"/>
    <col min="4871" max="4871" width="3.125" style="730" customWidth="1"/>
    <col min="4872" max="4872" width="4.375" style="730" customWidth="1"/>
    <col min="4873" max="4873" width="2.5" style="730" customWidth="1"/>
    <col min="4874" max="5120" width="9" style="730"/>
    <col min="5121" max="5121" width="2.25" style="730" customWidth="1"/>
    <col min="5122" max="5122" width="24.25" style="730" customWidth="1"/>
    <col min="5123" max="5123" width="4" style="730" customWidth="1"/>
    <col min="5124" max="5126" width="20.125" style="730" customWidth="1"/>
    <col min="5127" max="5127" width="3.125" style="730" customWidth="1"/>
    <col min="5128" max="5128" width="4.375" style="730" customWidth="1"/>
    <col min="5129" max="5129" width="2.5" style="730" customWidth="1"/>
    <col min="5130" max="5376" width="9" style="730"/>
    <col min="5377" max="5377" width="2.25" style="730" customWidth="1"/>
    <col min="5378" max="5378" width="24.25" style="730" customWidth="1"/>
    <col min="5379" max="5379" width="4" style="730" customWidth="1"/>
    <col min="5380" max="5382" width="20.125" style="730" customWidth="1"/>
    <col min="5383" max="5383" width="3.125" style="730" customWidth="1"/>
    <col min="5384" max="5384" width="4.375" style="730" customWidth="1"/>
    <col min="5385" max="5385" width="2.5" style="730" customWidth="1"/>
    <col min="5386" max="5632" width="9" style="730"/>
    <col min="5633" max="5633" width="2.25" style="730" customWidth="1"/>
    <col min="5634" max="5634" width="24.25" style="730" customWidth="1"/>
    <col min="5635" max="5635" width="4" style="730" customWidth="1"/>
    <col min="5636" max="5638" width="20.125" style="730" customWidth="1"/>
    <col min="5639" max="5639" width="3.125" style="730" customWidth="1"/>
    <col min="5640" max="5640" width="4.375" style="730" customWidth="1"/>
    <col min="5641" max="5641" width="2.5" style="730" customWidth="1"/>
    <col min="5642" max="5888" width="9" style="730"/>
    <col min="5889" max="5889" width="2.25" style="730" customWidth="1"/>
    <col min="5890" max="5890" width="24.25" style="730" customWidth="1"/>
    <col min="5891" max="5891" width="4" style="730" customWidth="1"/>
    <col min="5892" max="5894" width="20.125" style="730" customWidth="1"/>
    <col min="5895" max="5895" width="3.125" style="730" customWidth="1"/>
    <col min="5896" max="5896" width="4.375" style="730" customWidth="1"/>
    <col min="5897" max="5897" width="2.5" style="730" customWidth="1"/>
    <col min="5898" max="6144" width="9" style="730"/>
    <col min="6145" max="6145" width="2.25" style="730" customWidth="1"/>
    <col min="6146" max="6146" width="24.25" style="730" customWidth="1"/>
    <col min="6147" max="6147" width="4" style="730" customWidth="1"/>
    <col min="6148" max="6150" width="20.125" style="730" customWidth="1"/>
    <col min="6151" max="6151" width="3.125" style="730" customWidth="1"/>
    <col min="6152" max="6152" width="4.375" style="730" customWidth="1"/>
    <col min="6153" max="6153" width="2.5" style="730" customWidth="1"/>
    <col min="6154" max="6400" width="9" style="730"/>
    <col min="6401" max="6401" width="2.25" style="730" customWidth="1"/>
    <col min="6402" max="6402" width="24.25" style="730" customWidth="1"/>
    <col min="6403" max="6403" width="4" style="730" customWidth="1"/>
    <col min="6404" max="6406" width="20.125" style="730" customWidth="1"/>
    <col min="6407" max="6407" width="3.125" style="730" customWidth="1"/>
    <col min="6408" max="6408" width="4.375" style="730" customWidth="1"/>
    <col min="6409" max="6409" width="2.5" style="730" customWidth="1"/>
    <col min="6410" max="6656" width="9" style="730"/>
    <col min="6657" max="6657" width="2.25" style="730" customWidth="1"/>
    <col min="6658" max="6658" width="24.25" style="730" customWidth="1"/>
    <col min="6659" max="6659" width="4" style="730" customWidth="1"/>
    <col min="6660" max="6662" width="20.125" style="730" customWidth="1"/>
    <col min="6663" max="6663" width="3.125" style="730" customWidth="1"/>
    <col min="6664" max="6664" width="4.375" style="730" customWidth="1"/>
    <col min="6665" max="6665" width="2.5" style="730" customWidth="1"/>
    <col min="6666" max="6912" width="9" style="730"/>
    <col min="6913" max="6913" width="2.25" style="730" customWidth="1"/>
    <col min="6914" max="6914" width="24.25" style="730" customWidth="1"/>
    <col min="6915" max="6915" width="4" style="730" customWidth="1"/>
    <col min="6916" max="6918" width="20.125" style="730" customWidth="1"/>
    <col min="6919" max="6919" width="3.125" style="730" customWidth="1"/>
    <col min="6920" max="6920" width="4.375" style="730" customWidth="1"/>
    <col min="6921" max="6921" width="2.5" style="730" customWidth="1"/>
    <col min="6922" max="7168" width="9" style="730"/>
    <col min="7169" max="7169" width="2.25" style="730" customWidth="1"/>
    <col min="7170" max="7170" width="24.25" style="730" customWidth="1"/>
    <col min="7171" max="7171" width="4" style="730" customWidth="1"/>
    <col min="7172" max="7174" width="20.125" style="730" customWidth="1"/>
    <col min="7175" max="7175" width="3.125" style="730" customWidth="1"/>
    <col min="7176" max="7176" width="4.375" style="730" customWidth="1"/>
    <col min="7177" max="7177" width="2.5" style="730" customWidth="1"/>
    <col min="7178" max="7424" width="9" style="730"/>
    <col min="7425" max="7425" width="2.25" style="730" customWidth="1"/>
    <col min="7426" max="7426" width="24.25" style="730" customWidth="1"/>
    <col min="7427" max="7427" width="4" style="730" customWidth="1"/>
    <col min="7428" max="7430" width="20.125" style="730" customWidth="1"/>
    <col min="7431" max="7431" width="3.125" style="730" customWidth="1"/>
    <col min="7432" max="7432" width="4.375" style="730" customWidth="1"/>
    <col min="7433" max="7433" width="2.5" style="730" customWidth="1"/>
    <col min="7434" max="7680" width="9" style="730"/>
    <col min="7681" max="7681" width="2.25" style="730" customWidth="1"/>
    <col min="7682" max="7682" width="24.25" style="730" customWidth="1"/>
    <col min="7683" max="7683" width="4" style="730" customWidth="1"/>
    <col min="7684" max="7686" width="20.125" style="730" customWidth="1"/>
    <col min="7687" max="7687" width="3.125" style="730" customWidth="1"/>
    <col min="7688" max="7688" width="4.375" style="730" customWidth="1"/>
    <col min="7689" max="7689" width="2.5" style="730" customWidth="1"/>
    <col min="7690" max="7936" width="9" style="730"/>
    <col min="7937" max="7937" width="2.25" style="730" customWidth="1"/>
    <col min="7938" max="7938" width="24.25" style="730" customWidth="1"/>
    <col min="7939" max="7939" width="4" style="730" customWidth="1"/>
    <col min="7940" max="7942" width="20.125" style="730" customWidth="1"/>
    <col min="7943" max="7943" width="3.125" style="730" customWidth="1"/>
    <col min="7944" max="7944" width="4.375" style="730" customWidth="1"/>
    <col min="7945" max="7945" width="2.5" style="730" customWidth="1"/>
    <col min="7946" max="8192" width="9" style="730"/>
    <col min="8193" max="8193" width="2.25" style="730" customWidth="1"/>
    <col min="8194" max="8194" width="24.25" style="730" customWidth="1"/>
    <col min="8195" max="8195" width="4" style="730" customWidth="1"/>
    <col min="8196" max="8198" width="20.125" style="730" customWidth="1"/>
    <col min="8199" max="8199" width="3.125" style="730" customWidth="1"/>
    <col min="8200" max="8200" width="4.375" style="730" customWidth="1"/>
    <col min="8201" max="8201" width="2.5" style="730" customWidth="1"/>
    <col min="8202" max="8448" width="9" style="730"/>
    <col min="8449" max="8449" width="2.25" style="730" customWidth="1"/>
    <col min="8450" max="8450" width="24.25" style="730" customWidth="1"/>
    <col min="8451" max="8451" width="4" style="730" customWidth="1"/>
    <col min="8452" max="8454" width="20.125" style="730" customWidth="1"/>
    <col min="8455" max="8455" width="3.125" style="730" customWidth="1"/>
    <col min="8456" max="8456" width="4.375" style="730" customWidth="1"/>
    <col min="8457" max="8457" width="2.5" style="730" customWidth="1"/>
    <col min="8458" max="8704" width="9" style="730"/>
    <col min="8705" max="8705" width="2.25" style="730" customWidth="1"/>
    <col min="8706" max="8706" width="24.25" style="730" customWidth="1"/>
    <col min="8707" max="8707" width="4" style="730" customWidth="1"/>
    <col min="8708" max="8710" width="20.125" style="730" customWidth="1"/>
    <col min="8711" max="8711" width="3.125" style="730" customWidth="1"/>
    <col min="8712" max="8712" width="4.375" style="730" customWidth="1"/>
    <col min="8713" max="8713" width="2.5" style="730" customWidth="1"/>
    <col min="8714" max="8960" width="9" style="730"/>
    <col min="8961" max="8961" width="2.25" style="730" customWidth="1"/>
    <col min="8962" max="8962" width="24.25" style="730" customWidth="1"/>
    <col min="8963" max="8963" width="4" style="730" customWidth="1"/>
    <col min="8964" max="8966" width="20.125" style="730" customWidth="1"/>
    <col min="8967" max="8967" width="3.125" style="730" customWidth="1"/>
    <col min="8968" max="8968" width="4.375" style="730" customWidth="1"/>
    <col min="8969" max="8969" width="2.5" style="730" customWidth="1"/>
    <col min="8970" max="9216" width="9" style="730"/>
    <col min="9217" max="9217" width="2.25" style="730" customWidth="1"/>
    <col min="9218" max="9218" width="24.25" style="730" customWidth="1"/>
    <col min="9219" max="9219" width="4" style="730" customWidth="1"/>
    <col min="9220" max="9222" width="20.125" style="730" customWidth="1"/>
    <col min="9223" max="9223" width="3.125" style="730" customWidth="1"/>
    <col min="9224" max="9224" width="4.375" style="730" customWidth="1"/>
    <col min="9225" max="9225" width="2.5" style="730" customWidth="1"/>
    <col min="9226" max="9472" width="9" style="730"/>
    <col min="9473" max="9473" width="2.25" style="730" customWidth="1"/>
    <col min="9474" max="9474" width="24.25" style="730" customWidth="1"/>
    <col min="9475" max="9475" width="4" style="730" customWidth="1"/>
    <col min="9476" max="9478" width="20.125" style="730" customWidth="1"/>
    <col min="9479" max="9479" width="3.125" style="730" customWidth="1"/>
    <col min="9480" max="9480" width="4.375" style="730" customWidth="1"/>
    <col min="9481" max="9481" width="2.5" style="730" customWidth="1"/>
    <col min="9482" max="9728" width="9" style="730"/>
    <col min="9729" max="9729" width="2.25" style="730" customWidth="1"/>
    <col min="9730" max="9730" width="24.25" style="730" customWidth="1"/>
    <col min="9731" max="9731" width="4" style="730" customWidth="1"/>
    <col min="9732" max="9734" width="20.125" style="730" customWidth="1"/>
    <col min="9735" max="9735" width="3.125" style="730" customWidth="1"/>
    <col min="9736" max="9736" width="4.375" style="730" customWidth="1"/>
    <col min="9737" max="9737" width="2.5" style="730" customWidth="1"/>
    <col min="9738" max="9984" width="9" style="730"/>
    <col min="9985" max="9985" width="2.25" style="730" customWidth="1"/>
    <col min="9986" max="9986" width="24.25" style="730" customWidth="1"/>
    <col min="9987" max="9987" width="4" style="730" customWidth="1"/>
    <col min="9988" max="9990" width="20.125" style="730" customWidth="1"/>
    <col min="9991" max="9991" width="3.125" style="730" customWidth="1"/>
    <col min="9992" max="9992" width="4.375" style="730" customWidth="1"/>
    <col min="9993" max="9993" width="2.5" style="730" customWidth="1"/>
    <col min="9994" max="10240" width="9" style="730"/>
    <col min="10241" max="10241" width="2.25" style="730" customWidth="1"/>
    <col min="10242" max="10242" width="24.25" style="730" customWidth="1"/>
    <col min="10243" max="10243" width="4" style="730" customWidth="1"/>
    <col min="10244" max="10246" width="20.125" style="730" customWidth="1"/>
    <col min="10247" max="10247" width="3.125" style="730" customWidth="1"/>
    <col min="10248" max="10248" width="4.375" style="730" customWidth="1"/>
    <col min="10249" max="10249" width="2.5" style="730" customWidth="1"/>
    <col min="10250" max="10496" width="9" style="730"/>
    <col min="10497" max="10497" width="2.25" style="730" customWidth="1"/>
    <col min="10498" max="10498" width="24.25" style="730" customWidth="1"/>
    <col min="10499" max="10499" width="4" style="730" customWidth="1"/>
    <col min="10500" max="10502" width="20.125" style="730" customWidth="1"/>
    <col min="10503" max="10503" width="3.125" style="730" customWidth="1"/>
    <col min="10504" max="10504" width="4.375" style="730" customWidth="1"/>
    <col min="10505" max="10505" width="2.5" style="730" customWidth="1"/>
    <col min="10506" max="10752" width="9" style="730"/>
    <col min="10753" max="10753" width="2.25" style="730" customWidth="1"/>
    <col min="10754" max="10754" width="24.25" style="730" customWidth="1"/>
    <col min="10755" max="10755" width="4" style="730" customWidth="1"/>
    <col min="10756" max="10758" width="20.125" style="730" customWidth="1"/>
    <col min="10759" max="10759" width="3.125" style="730" customWidth="1"/>
    <col min="10760" max="10760" width="4.375" style="730" customWidth="1"/>
    <col min="10761" max="10761" width="2.5" style="730" customWidth="1"/>
    <col min="10762" max="11008" width="9" style="730"/>
    <col min="11009" max="11009" width="2.25" style="730" customWidth="1"/>
    <col min="11010" max="11010" width="24.25" style="730" customWidth="1"/>
    <col min="11011" max="11011" width="4" style="730" customWidth="1"/>
    <col min="11012" max="11014" width="20.125" style="730" customWidth="1"/>
    <col min="11015" max="11015" width="3.125" style="730" customWidth="1"/>
    <col min="11016" max="11016" width="4.375" style="730" customWidth="1"/>
    <col min="11017" max="11017" width="2.5" style="730" customWidth="1"/>
    <col min="11018" max="11264" width="9" style="730"/>
    <col min="11265" max="11265" width="2.25" style="730" customWidth="1"/>
    <col min="11266" max="11266" width="24.25" style="730" customWidth="1"/>
    <col min="11267" max="11267" width="4" style="730" customWidth="1"/>
    <col min="11268" max="11270" width="20.125" style="730" customWidth="1"/>
    <col min="11271" max="11271" width="3.125" style="730" customWidth="1"/>
    <col min="11272" max="11272" width="4.375" style="730" customWidth="1"/>
    <col min="11273" max="11273" width="2.5" style="730" customWidth="1"/>
    <col min="11274" max="11520" width="9" style="730"/>
    <col min="11521" max="11521" width="2.25" style="730" customWidth="1"/>
    <col min="11522" max="11522" width="24.25" style="730" customWidth="1"/>
    <col min="11523" max="11523" width="4" style="730" customWidth="1"/>
    <col min="11524" max="11526" width="20.125" style="730" customWidth="1"/>
    <col min="11527" max="11527" width="3.125" style="730" customWidth="1"/>
    <col min="11528" max="11528" width="4.375" style="730" customWidth="1"/>
    <col min="11529" max="11529" width="2.5" style="730" customWidth="1"/>
    <col min="11530" max="11776" width="9" style="730"/>
    <col min="11777" max="11777" width="2.25" style="730" customWidth="1"/>
    <col min="11778" max="11778" width="24.25" style="730" customWidth="1"/>
    <col min="11779" max="11779" width="4" style="730" customWidth="1"/>
    <col min="11780" max="11782" width="20.125" style="730" customWidth="1"/>
    <col min="11783" max="11783" width="3.125" style="730" customWidth="1"/>
    <col min="11784" max="11784" width="4.375" style="730" customWidth="1"/>
    <col min="11785" max="11785" width="2.5" style="730" customWidth="1"/>
    <col min="11786" max="12032" width="9" style="730"/>
    <col min="12033" max="12033" width="2.25" style="730" customWidth="1"/>
    <col min="12034" max="12034" width="24.25" style="730" customWidth="1"/>
    <col min="12035" max="12035" width="4" style="730" customWidth="1"/>
    <col min="12036" max="12038" width="20.125" style="730" customWidth="1"/>
    <col min="12039" max="12039" width="3.125" style="730" customWidth="1"/>
    <col min="12040" max="12040" width="4.375" style="730" customWidth="1"/>
    <col min="12041" max="12041" width="2.5" style="730" customWidth="1"/>
    <col min="12042" max="12288" width="9" style="730"/>
    <col min="12289" max="12289" width="2.25" style="730" customWidth="1"/>
    <col min="12290" max="12290" width="24.25" style="730" customWidth="1"/>
    <col min="12291" max="12291" width="4" style="730" customWidth="1"/>
    <col min="12292" max="12294" width="20.125" style="730" customWidth="1"/>
    <col min="12295" max="12295" width="3.125" style="730" customWidth="1"/>
    <col min="12296" max="12296" width="4.375" style="730" customWidth="1"/>
    <col min="12297" max="12297" width="2.5" style="730" customWidth="1"/>
    <col min="12298" max="12544" width="9" style="730"/>
    <col min="12545" max="12545" width="2.25" style="730" customWidth="1"/>
    <col min="12546" max="12546" width="24.25" style="730" customWidth="1"/>
    <col min="12547" max="12547" width="4" style="730" customWidth="1"/>
    <col min="12548" max="12550" width="20.125" style="730" customWidth="1"/>
    <col min="12551" max="12551" width="3.125" style="730" customWidth="1"/>
    <col min="12552" max="12552" width="4.375" style="730" customWidth="1"/>
    <col min="12553" max="12553" width="2.5" style="730" customWidth="1"/>
    <col min="12554" max="12800" width="9" style="730"/>
    <col min="12801" max="12801" width="2.25" style="730" customWidth="1"/>
    <col min="12802" max="12802" width="24.25" style="730" customWidth="1"/>
    <col min="12803" max="12803" width="4" style="730" customWidth="1"/>
    <col min="12804" max="12806" width="20.125" style="730" customWidth="1"/>
    <col min="12807" max="12807" width="3.125" style="730" customWidth="1"/>
    <col min="12808" max="12808" width="4.375" style="730" customWidth="1"/>
    <col min="12809" max="12809" width="2.5" style="730" customWidth="1"/>
    <col min="12810" max="13056" width="9" style="730"/>
    <col min="13057" max="13057" width="2.25" style="730" customWidth="1"/>
    <col min="13058" max="13058" width="24.25" style="730" customWidth="1"/>
    <col min="13059" max="13059" width="4" style="730" customWidth="1"/>
    <col min="13060" max="13062" width="20.125" style="730" customWidth="1"/>
    <col min="13063" max="13063" width="3.125" style="730" customWidth="1"/>
    <col min="13064" max="13064" width="4.375" style="730" customWidth="1"/>
    <col min="13065" max="13065" width="2.5" style="730" customWidth="1"/>
    <col min="13066" max="13312" width="9" style="730"/>
    <col min="13313" max="13313" width="2.25" style="730" customWidth="1"/>
    <col min="13314" max="13314" width="24.25" style="730" customWidth="1"/>
    <col min="13315" max="13315" width="4" style="730" customWidth="1"/>
    <col min="13316" max="13318" width="20.125" style="730" customWidth="1"/>
    <col min="13319" max="13319" width="3.125" style="730" customWidth="1"/>
    <col min="13320" max="13320" width="4.375" style="730" customWidth="1"/>
    <col min="13321" max="13321" width="2.5" style="730" customWidth="1"/>
    <col min="13322" max="13568" width="9" style="730"/>
    <col min="13569" max="13569" width="2.25" style="730" customWidth="1"/>
    <col min="13570" max="13570" width="24.25" style="730" customWidth="1"/>
    <col min="13571" max="13571" width="4" style="730" customWidth="1"/>
    <col min="13572" max="13574" width="20.125" style="730" customWidth="1"/>
    <col min="13575" max="13575" width="3.125" style="730" customWidth="1"/>
    <col min="13576" max="13576" width="4.375" style="730" customWidth="1"/>
    <col min="13577" max="13577" width="2.5" style="730" customWidth="1"/>
    <col min="13578" max="13824" width="9" style="730"/>
    <col min="13825" max="13825" width="2.25" style="730" customWidth="1"/>
    <col min="13826" max="13826" width="24.25" style="730" customWidth="1"/>
    <col min="13827" max="13827" width="4" style="730" customWidth="1"/>
    <col min="13828" max="13830" width="20.125" style="730" customWidth="1"/>
    <col min="13831" max="13831" width="3.125" style="730" customWidth="1"/>
    <col min="13832" max="13832" width="4.375" style="730" customWidth="1"/>
    <col min="13833" max="13833" width="2.5" style="730" customWidth="1"/>
    <col min="13834" max="14080" width="9" style="730"/>
    <col min="14081" max="14081" width="2.25" style="730" customWidth="1"/>
    <col min="14082" max="14082" width="24.25" style="730" customWidth="1"/>
    <col min="14083" max="14083" width="4" style="730" customWidth="1"/>
    <col min="14084" max="14086" width="20.125" style="730" customWidth="1"/>
    <col min="14087" max="14087" width="3.125" style="730" customWidth="1"/>
    <col min="14088" max="14088" width="4.375" style="730" customWidth="1"/>
    <col min="14089" max="14089" width="2.5" style="730" customWidth="1"/>
    <col min="14090" max="14336" width="9" style="730"/>
    <col min="14337" max="14337" width="2.25" style="730" customWidth="1"/>
    <col min="14338" max="14338" width="24.25" style="730" customWidth="1"/>
    <col min="14339" max="14339" width="4" style="730" customWidth="1"/>
    <col min="14340" max="14342" width="20.125" style="730" customWidth="1"/>
    <col min="14343" max="14343" width="3.125" style="730" customWidth="1"/>
    <col min="14344" max="14344" width="4.375" style="730" customWidth="1"/>
    <col min="14345" max="14345" width="2.5" style="730" customWidth="1"/>
    <col min="14346" max="14592" width="9" style="730"/>
    <col min="14593" max="14593" width="2.25" style="730" customWidth="1"/>
    <col min="14594" max="14594" width="24.25" style="730" customWidth="1"/>
    <col min="14595" max="14595" width="4" style="730" customWidth="1"/>
    <col min="14596" max="14598" width="20.125" style="730" customWidth="1"/>
    <col min="14599" max="14599" width="3.125" style="730" customWidth="1"/>
    <col min="14600" max="14600" width="4.375" style="730" customWidth="1"/>
    <col min="14601" max="14601" width="2.5" style="730" customWidth="1"/>
    <col min="14602" max="14848" width="9" style="730"/>
    <col min="14849" max="14849" width="2.25" style="730" customWidth="1"/>
    <col min="14850" max="14850" width="24.25" style="730" customWidth="1"/>
    <col min="14851" max="14851" width="4" style="730" customWidth="1"/>
    <col min="14852" max="14854" width="20.125" style="730" customWidth="1"/>
    <col min="14855" max="14855" width="3.125" style="730" customWidth="1"/>
    <col min="14856" max="14856" width="4.375" style="730" customWidth="1"/>
    <col min="14857" max="14857" width="2.5" style="730" customWidth="1"/>
    <col min="14858" max="15104" width="9" style="730"/>
    <col min="15105" max="15105" width="2.25" style="730" customWidth="1"/>
    <col min="15106" max="15106" width="24.25" style="730" customWidth="1"/>
    <col min="15107" max="15107" width="4" style="730" customWidth="1"/>
    <col min="15108" max="15110" width="20.125" style="730" customWidth="1"/>
    <col min="15111" max="15111" width="3.125" style="730" customWidth="1"/>
    <col min="15112" max="15112" width="4.375" style="730" customWidth="1"/>
    <col min="15113" max="15113" width="2.5" style="730" customWidth="1"/>
    <col min="15114" max="15360" width="9" style="730"/>
    <col min="15361" max="15361" width="2.25" style="730" customWidth="1"/>
    <col min="15362" max="15362" width="24.25" style="730" customWidth="1"/>
    <col min="15363" max="15363" width="4" style="730" customWidth="1"/>
    <col min="15364" max="15366" width="20.125" style="730" customWidth="1"/>
    <col min="15367" max="15367" width="3.125" style="730" customWidth="1"/>
    <col min="15368" max="15368" width="4.375" style="730" customWidth="1"/>
    <col min="15369" max="15369" width="2.5" style="730" customWidth="1"/>
    <col min="15370" max="15616" width="9" style="730"/>
    <col min="15617" max="15617" width="2.25" style="730" customWidth="1"/>
    <col min="15618" max="15618" width="24.25" style="730" customWidth="1"/>
    <col min="15619" max="15619" width="4" style="730" customWidth="1"/>
    <col min="15620" max="15622" width="20.125" style="730" customWidth="1"/>
    <col min="15623" max="15623" width="3.125" style="730" customWidth="1"/>
    <col min="15624" max="15624" width="4.375" style="730" customWidth="1"/>
    <col min="15625" max="15625" width="2.5" style="730" customWidth="1"/>
    <col min="15626" max="15872" width="9" style="730"/>
    <col min="15873" max="15873" width="2.25" style="730" customWidth="1"/>
    <col min="15874" max="15874" width="24.25" style="730" customWidth="1"/>
    <col min="15875" max="15875" width="4" style="730" customWidth="1"/>
    <col min="15876" max="15878" width="20.125" style="730" customWidth="1"/>
    <col min="15879" max="15879" width="3.125" style="730" customWidth="1"/>
    <col min="15880" max="15880" width="4.375" style="730" customWidth="1"/>
    <col min="15881" max="15881" width="2.5" style="730" customWidth="1"/>
    <col min="15882" max="16128" width="9" style="730"/>
    <col min="16129" max="16129" width="2.25" style="730" customWidth="1"/>
    <col min="16130" max="16130" width="24.25" style="730" customWidth="1"/>
    <col min="16131" max="16131" width="4" style="730" customWidth="1"/>
    <col min="16132" max="16134" width="20.125" style="730" customWidth="1"/>
    <col min="16135" max="16135" width="3.125" style="730" customWidth="1"/>
    <col min="16136" max="16136" width="4.375" style="730" customWidth="1"/>
    <col min="16137" max="16137" width="2.5" style="730" customWidth="1"/>
    <col min="16138" max="16384" width="9" style="730"/>
  </cols>
  <sheetData>
    <row r="1" spans="1:8" ht="20.100000000000001" customHeight="1">
      <c r="A1" s="351"/>
      <c r="B1" s="675" t="s">
        <v>244</v>
      </c>
      <c r="C1" s="675"/>
      <c r="D1" s="675"/>
      <c r="E1" s="675"/>
      <c r="F1" s="675"/>
      <c r="G1" s="675"/>
      <c r="H1" s="675"/>
    </row>
    <row r="2" spans="1:8" ht="20.100000000000001" customHeight="1">
      <c r="A2" s="351"/>
      <c r="B2" s="675"/>
      <c r="C2" s="675"/>
      <c r="D2" s="675"/>
      <c r="E2" s="675"/>
      <c r="F2" s="1348" t="s">
        <v>840</v>
      </c>
      <c r="G2" s="1348"/>
      <c r="H2" s="675"/>
    </row>
    <row r="3" spans="1:8" ht="20.100000000000001" customHeight="1">
      <c r="A3" s="351"/>
      <c r="B3" s="675"/>
      <c r="C3" s="675"/>
      <c r="D3" s="675"/>
      <c r="E3" s="675"/>
      <c r="F3" s="663"/>
      <c r="G3" s="663"/>
      <c r="H3" s="675"/>
    </row>
    <row r="4" spans="1:8" ht="20.100000000000001" customHeight="1">
      <c r="A4" s="1349" t="s">
        <v>245</v>
      </c>
      <c r="B4" s="1349"/>
      <c r="C4" s="1349"/>
      <c r="D4" s="1349"/>
      <c r="E4" s="1349"/>
      <c r="F4" s="1349"/>
      <c r="G4" s="1349"/>
      <c r="H4" s="1349"/>
    </row>
    <row r="5" spans="1:8" ht="20.100000000000001" customHeight="1">
      <c r="A5" s="716"/>
      <c r="B5" s="716"/>
      <c r="C5" s="716"/>
      <c r="D5" s="716"/>
      <c r="E5" s="716"/>
      <c r="F5" s="716"/>
      <c r="G5" s="716"/>
      <c r="H5" s="675"/>
    </row>
    <row r="6" spans="1:8" ht="39.950000000000003" customHeight="1">
      <c r="A6" s="716"/>
      <c r="B6" s="352" t="s">
        <v>212</v>
      </c>
      <c r="C6" s="1350" t="str">
        <f>様式第1号!$AO$31</f>
        <v>様式第1号で事業所名を入力してください</v>
      </c>
      <c r="D6" s="1351"/>
      <c r="E6" s="1351"/>
      <c r="F6" s="1351"/>
      <c r="G6" s="1352"/>
      <c r="H6" s="675"/>
    </row>
    <row r="7" spans="1:8" ht="39.950000000000003" customHeight="1">
      <c r="A7" s="675"/>
      <c r="B7" s="666" t="s">
        <v>213</v>
      </c>
      <c r="C7" s="1353" t="s">
        <v>246</v>
      </c>
      <c r="D7" s="1353"/>
      <c r="E7" s="1353"/>
      <c r="F7" s="1353"/>
      <c r="G7" s="1354"/>
      <c r="H7" s="675"/>
    </row>
    <row r="8" spans="1:8" ht="39.950000000000003" customHeight="1">
      <c r="A8" s="675"/>
      <c r="B8" s="353" t="s">
        <v>215</v>
      </c>
      <c r="C8" s="1355" t="str">
        <f>様式第1号!$AO$30</f>
        <v>様式第1号でサービス種類を選択してください</v>
      </c>
      <c r="D8" s="1356"/>
      <c r="E8" s="1356"/>
      <c r="F8" s="1356"/>
      <c r="G8" s="1357"/>
      <c r="H8" s="675"/>
    </row>
    <row r="9" spans="1:8" ht="39.950000000000003" customHeight="1">
      <c r="A9" s="675"/>
      <c r="B9" s="352" t="s">
        <v>247</v>
      </c>
      <c r="C9" s="1358" t="s">
        <v>248</v>
      </c>
      <c r="D9" s="1359"/>
      <c r="E9" s="1359"/>
      <c r="F9" s="1359"/>
      <c r="G9" s="1360"/>
      <c r="H9" s="675"/>
    </row>
    <row r="10" spans="1:8" ht="18.75" customHeight="1">
      <c r="A10" s="675"/>
      <c r="B10" s="1361" t="s">
        <v>249</v>
      </c>
      <c r="C10" s="354"/>
      <c r="D10" s="675"/>
      <c r="E10" s="675"/>
      <c r="F10" s="675"/>
      <c r="G10" s="355"/>
      <c r="H10" s="675"/>
    </row>
    <row r="11" spans="1:8" ht="40.5" customHeight="1">
      <c r="A11" s="675"/>
      <c r="B11" s="1361"/>
      <c r="C11" s="354"/>
      <c r="D11" s="356" t="s">
        <v>250</v>
      </c>
      <c r="E11" s="357" t="s">
        <v>251</v>
      </c>
      <c r="F11" s="358"/>
      <c r="G11" s="355"/>
      <c r="H11" s="675"/>
    </row>
    <row r="12" spans="1:8" ht="25.5" customHeight="1">
      <c r="A12" s="675"/>
      <c r="B12" s="1362"/>
      <c r="C12" s="359"/>
      <c r="D12" s="360"/>
      <c r="E12" s="360"/>
      <c r="F12" s="360"/>
      <c r="G12" s="361"/>
      <c r="H12" s="675"/>
    </row>
    <row r="13" spans="1:8">
      <c r="A13" s="675"/>
      <c r="B13" s="1363" t="s">
        <v>252</v>
      </c>
      <c r="C13" s="362"/>
      <c r="D13" s="362"/>
      <c r="E13" s="362"/>
      <c r="F13" s="362"/>
      <c r="G13" s="363"/>
      <c r="H13" s="675"/>
    </row>
    <row r="14" spans="1:8" ht="29.25" customHeight="1">
      <c r="A14" s="675"/>
      <c r="B14" s="1364"/>
      <c r="C14" s="675"/>
      <c r="D14" s="667" t="s">
        <v>253</v>
      </c>
      <c r="E14" s="667" t="s">
        <v>254</v>
      </c>
      <c r="F14" s="667" t="s">
        <v>255</v>
      </c>
      <c r="G14" s="355"/>
      <c r="H14" s="675"/>
    </row>
    <row r="15" spans="1:8" ht="29.25" customHeight="1">
      <c r="A15" s="675"/>
      <c r="B15" s="1364"/>
      <c r="C15" s="675"/>
      <c r="D15" s="357" t="s">
        <v>251</v>
      </c>
      <c r="E15" s="357" t="s">
        <v>251</v>
      </c>
      <c r="F15" s="357" t="s">
        <v>251</v>
      </c>
      <c r="G15" s="355"/>
      <c r="H15" s="675"/>
    </row>
    <row r="16" spans="1:8">
      <c r="A16" s="675"/>
      <c r="B16" s="1365"/>
      <c r="C16" s="360"/>
      <c r="D16" s="360"/>
      <c r="E16" s="360"/>
      <c r="F16" s="360"/>
      <c r="G16" s="361"/>
      <c r="H16" s="675"/>
    </row>
    <row r="17" spans="1:8" ht="38.25" customHeight="1">
      <c r="A17" s="675"/>
      <c r="B17" s="353" t="s">
        <v>256</v>
      </c>
      <c r="C17" s="364"/>
      <c r="D17" s="1366" t="s">
        <v>257</v>
      </c>
      <c r="E17" s="1366"/>
      <c r="F17" s="1366"/>
      <c r="G17" s="1367"/>
      <c r="H17" s="675"/>
    </row>
    <row r="18" spans="1:8">
      <c r="A18" s="675"/>
      <c r="B18" s="675"/>
      <c r="C18" s="675"/>
      <c r="D18" s="675"/>
      <c r="E18" s="675"/>
      <c r="F18" s="675"/>
      <c r="G18" s="675"/>
      <c r="H18" s="675"/>
    </row>
    <row r="19" spans="1:8">
      <c r="A19" s="675"/>
      <c r="B19" s="675"/>
      <c r="C19" s="675"/>
      <c r="D19" s="675"/>
      <c r="E19" s="675"/>
      <c r="F19" s="675"/>
      <c r="G19" s="675"/>
      <c r="H19" s="675"/>
    </row>
    <row r="20" spans="1:8" ht="17.25" customHeight="1">
      <c r="A20" s="675"/>
      <c r="B20" s="675" t="s">
        <v>258</v>
      </c>
      <c r="C20" s="675"/>
      <c r="D20" s="675"/>
      <c r="E20" s="675"/>
      <c r="F20" s="675"/>
      <c r="G20" s="675"/>
      <c r="H20" s="675"/>
    </row>
    <row r="21" spans="1:8" ht="32.25" customHeight="1">
      <c r="A21" s="675"/>
      <c r="B21" s="1347" t="s">
        <v>259</v>
      </c>
      <c r="C21" s="1347"/>
      <c r="D21" s="1347"/>
      <c r="E21" s="1347"/>
      <c r="F21" s="1347"/>
      <c r="G21" s="1347"/>
      <c r="H21" s="675"/>
    </row>
    <row r="22" spans="1:8" ht="32.25" customHeight="1">
      <c r="A22" s="675"/>
      <c r="B22" s="1347" t="s">
        <v>260</v>
      </c>
      <c r="C22" s="1347"/>
      <c r="D22" s="1347"/>
      <c r="E22" s="1347"/>
      <c r="F22" s="1347"/>
      <c r="G22" s="1347"/>
      <c r="H22" s="675"/>
    </row>
    <row r="23" spans="1:8" ht="17.25" customHeight="1">
      <c r="A23" s="675"/>
      <c r="B23" s="680" t="s">
        <v>261</v>
      </c>
      <c r="C23" s="675"/>
      <c r="D23" s="675"/>
      <c r="E23" s="675"/>
      <c r="F23" s="675"/>
      <c r="G23" s="675"/>
      <c r="H23" s="675"/>
    </row>
    <row r="24" spans="1:8" ht="17.25" customHeight="1">
      <c r="A24" s="675"/>
      <c r="B24" s="675" t="s">
        <v>262</v>
      </c>
      <c r="C24" s="675"/>
      <c r="D24" s="675"/>
      <c r="E24" s="675"/>
      <c r="F24" s="675"/>
      <c r="G24" s="675"/>
      <c r="H24" s="675"/>
    </row>
    <row r="25" spans="1:8" ht="64.5" customHeight="1">
      <c r="A25" s="675"/>
      <c r="B25" s="1347" t="s">
        <v>263</v>
      </c>
      <c r="C25" s="1347"/>
      <c r="D25" s="1347"/>
      <c r="E25" s="1347"/>
      <c r="F25" s="1347"/>
      <c r="G25" s="1347"/>
      <c r="H25" s="675"/>
    </row>
  </sheetData>
  <sheetProtection algorithmName="SHA-512" hashValue="hIkL6YIxNuqV4Bnu3q93/7b57LTE7IqZbS71FRlSZKINghRBTd1JCRxQCtXqwc1y6UoEfeD9M7cEPEEqSkGKEA==" saltValue="5l8WCJsRnIIknRPKuhleOA==" spinCount="100000" sheet="1" scenarios="1" formatCells="0" insertRows="0" deleteRows="0" autoFilter="0"/>
  <mergeCells count="12">
    <mergeCell ref="B25:G25"/>
    <mergeCell ref="F2:G2"/>
    <mergeCell ref="A4:H4"/>
    <mergeCell ref="C6:G6"/>
    <mergeCell ref="C7:G7"/>
    <mergeCell ref="C8:G8"/>
    <mergeCell ref="C9:G9"/>
    <mergeCell ref="B10:B12"/>
    <mergeCell ref="B13:B16"/>
    <mergeCell ref="D17:G17"/>
    <mergeCell ref="B21:G21"/>
    <mergeCell ref="B22:G22"/>
  </mergeCells>
  <phoneticPr fontId="3"/>
  <pageMargins left="0.7" right="0.7" top="0.75" bottom="0.75" header="0.3" footer="0.3"/>
  <pageSetup paperSize="9" scale="7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6462C-A74A-42DD-A13C-0891D385609F}">
  <sheetPr codeName="Sheet11"/>
  <dimension ref="A1:H32"/>
  <sheetViews>
    <sheetView view="pageBreakPreview" zoomScaleNormal="100" zoomScaleSheetLayoutView="100" workbookViewId="0"/>
  </sheetViews>
  <sheetFormatPr defaultColWidth="8.125" defaultRowHeight="13.5"/>
  <cols>
    <col min="1" max="1" width="10.125" style="730" customWidth="1"/>
    <col min="2" max="2" width="17.375" style="730" customWidth="1"/>
    <col min="3" max="3" width="11.625" style="730" customWidth="1"/>
    <col min="4" max="7" width="10.125" style="730" customWidth="1"/>
    <col min="8" max="8" width="16.25" style="730" customWidth="1"/>
    <col min="9" max="256" width="8.125" style="730"/>
    <col min="257" max="264" width="10.125" style="730" customWidth="1"/>
    <col min="265" max="512" width="8.125" style="730"/>
    <col min="513" max="520" width="10.125" style="730" customWidth="1"/>
    <col min="521" max="768" width="8.125" style="730"/>
    <col min="769" max="776" width="10.125" style="730" customWidth="1"/>
    <col min="777" max="1024" width="8.125" style="730"/>
    <col min="1025" max="1032" width="10.125" style="730" customWidth="1"/>
    <col min="1033" max="1280" width="8.125" style="730"/>
    <col min="1281" max="1288" width="10.125" style="730" customWidth="1"/>
    <col min="1289" max="1536" width="8.125" style="730"/>
    <col min="1537" max="1544" width="10.125" style="730" customWidth="1"/>
    <col min="1545" max="1792" width="8.125" style="730"/>
    <col min="1793" max="1800" width="10.125" style="730" customWidth="1"/>
    <col min="1801" max="2048" width="8.125" style="730"/>
    <col min="2049" max="2056" width="10.125" style="730" customWidth="1"/>
    <col min="2057" max="2304" width="8.125" style="730"/>
    <col min="2305" max="2312" width="10.125" style="730" customWidth="1"/>
    <col min="2313" max="2560" width="8.125" style="730"/>
    <col min="2561" max="2568" width="10.125" style="730" customWidth="1"/>
    <col min="2569" max="2816" width="8.125" style="730"/>
    <col min="2817" max="2824" width="10.125" style="730" customWidth="1"/>
    <col min="2825" max="3072" width="8.125" style="730"/>
    <col min="3073" max="3080" width="10.125" style="730" customWidth="1"/>
    <col min="3081" max="3328" width="8.125" style="730"/>
    <col min="3329" max="3336" width="10.125" style="730" customWidth="1"/>
    <col min="3337" max="3584" width="8.125" style="730"/>
    <col min="3585" max="3592" width="10.125" style="730" customWidth="1"/>
    <col min="3593" max="3840" width="8.125" style="730"/>
    <col min="3841" max="3848" width="10.125" style="730" customWidth="1"/>
    <col min="3849" max="4096" width="8.125" style="730"/>
    <col min="4097" max="4104" width="10.125" style="730" customWidth="1"/>
    <col min="4105" max="4352" width="8.125" style="730"/>
    <col min="4353" max="4360" width="10.125" style="730" customWidth="1"/>
    <col min="4361" max="4608" width="8.125" style="730"/>
    <col min="4609" max="4616" width="10.125" style="730" customWidth="1"/>
    <col min="4617" max="4864" width="8.125" style="730"/>
    <col min="4865" max="4872" width="10.125" style="730" customWidth="1"/>
    <col min="4873" max="5120" width="8.125" style="730"/>
    <col min="5121" max="5128" width="10.125" style="730" customWidth="1"/>
    <col min="5129" max="5376" width="8.125" style="730"/>
    <col min="5377" max="5384" width="10.125" style="730" customWidth="1"/>
    <col min="5385" max="5632" width="8.125" style="730"/>
    <col min="5633" max="5640" width="10.125" style="730" customWidth="1"/>
    <col min="5641" max="5888" width="8.125" style="730"/>
    <col min="5889" max="5896" width="10.125" style="730" customWidth="1"/>
    <col min="5897" max="6144" width="8.125" style="730"/>
    <col min="6145" max="6152" width="10.125" style="730" customWidth="1"/>
    <col min="6153" max="6400" width="8.125" style="730"/>
    <col min="6401" max="6408" width="10.125" style="730" customWidth="1"/>
    <col min="6409" max="6656" width="8.125" style="730"/>
    <col min="6657" max="6664" width="10.125" style="730" customWidth="1"/>
    <col min="6665" max="6912" width="8.125" style="730"/>
    <col min="6913" max="6920" width="10.125" style="730" customWidth="1"/>
    <col min="6921" max="7168" width="8.125" style="730"/>
    <col min="7169" max="7176" width="10.125" style="730" customWidth="1"/>
    <col min="7177" max="7424" width="8.125" style="730"/>
    <col min="7425" max="7432" width="10.125" style="730" customWidth="1"/>
    <col min="7433" max="7680" width="8.125" style="730"/>
    <col min="7681" max="7688" width="10.125" style="730" customWidth="1"/>
    <col min="7689" max="7936" width="8.125" style="730"/>
    <col min="7937" max="7944" width="10.125" style="730" customWidth="1"/>
    <col min="7945" max="8192" width="8.125" style="730"/>
    <col min="8193" max="8200" width="10.125" style="730" customWidth="1"/>
    <col min="8201" max="8448" width="8.125" style="730"/>
    <col min="8449" max="8456" width="10.125" style="730" customWidth="1"/>
    <col min="8457" max="8704" width="8.125" style="730"/>
    <col min="8705" max="8712" width="10.125" style="730" customWidth="1"/>
    <col min="8713" max="8960" width="8.125" style="730"/>
    <col min="8961" max="8968" width="10.125" style="730" customWidth="1"/>
    <col min="8969" max="9216" width="8.125" style="730"/>
    <col min="9217" max="9224" width="10.125" style="730" customWidth="1"/>
    <col min="9225" max="9472" width="8.125" style="730"/>
    <col min="9473" max="9480" width="10.125" style="730" customWidth="1"/>
    <col min="9481" max="9728" width="8.125" style="730"/>
    <col min="9729" max="9736" width="10.125" style="730" customWidth="1"/>
    <col min="9737" max="9984" width="8.125" style="730"/>
    <col min="9985" max="9992" width="10.125" style="730" customWidth="1"/>
    <col min="9993" max="10240" width="8.125" style="730"/>
    <col min="10241" max="10248" width="10.125" style="730" customWidth="1"/>
    <col min="10249" max="10496" width="8.125" style="730"/>
    <col min="10497" max="10504" width="10.125" style="730" customWidth="1"/>
    <col min="10505" max="10752" width="8.125" style="730"/>
    <col min="10753" max="10760" width="10.125" style="730" customWidth="1"/>
    <col min="10761" max="11008" width="8.125" style="730"/>
    <col min="11009" max="11016" width="10.125" style="730" customWidth="1"/>
    <col min="11017" max="11264" width="8.125" style="730"/>
    <col min="11265" max="11272" width="10.125" style="730" customWidth="1"/>
    <col min="11273" max="11520" width="8.125" style="730"/>
    <col min="11521" max="11528" width="10.125" style="730" customWidth="1"/>
    <col min="11529" max="11776" width="8.125" style="730"/>
    <col min="11777" max="11784" width="10.125" style="730" customWidth="1"/>
    <col min="11785" max="12032" width="8.125" style="730"/>
    <col min="12033" max="12040" width="10.125" style="730" customWidth="1"/>
    <col min="12041" max="12288" width="8.125" style="730"/>
    <col min="12289" max="12296" width="10.125" style="730" customWidth="1"/>
    <col min="12297" max="12544" width="8.125" style="730"/>
    <col min="12545" max="12552" width="10.125" style="730" customWidth="1"/>
    <col min="12553" max="12800" width="8.125" style="730"/>
    <col min="12801" max="12808" width="10.125" style="730" customWidth="1"/>
    <col min="12809" max="13056" width="8.125" style="730"/>
    <col min="13057" max="13064" width="10.125" style="730" customWidth="1"/>
    <col min="13065" max="13312" width="8.125" style="730"/>
    <col min="13313" max="13320" width="10.125" style="730" customWidth="1"/>
    <col min="13321" max="13568" width="8.125" style="730"/>
    <col min="13569" max="13576" width="10.125" style="730" customWidth="1"/>
    <col min="13577" max="13824" width="8.125" style="730"/>
    <col min="13825" max="13832" width="10.125" style="730" customWidth="1"/>
    <col min="13833" max="14080" width="8.125" style="730"/>
    <col min="14081" max="14088" width="10.125" style="730" customWidth="1"/>
    <col min="14089" max="14336" width="8.125" style="730"/>
    <col min="14337" max="14344" width="10.125" style="730" customWidth="1"/>
    <col min="14345" max="14592" width="8.125" style="730"/>
    <col min="14593" max="14600" width="10.125" style="730" customWidth="1"/>
    <col min="14601" max="14848" width="8.125" style="730"/>
    <col min="14849" max="14856" width="10.125" style="730" customWidth="1"/>
    <col min="14857" max="15104" width="8.125" style="730"/>
    <col min="15105" max="15112" width="10.125" style="730" customWidth="1"/>
    <col min="15113" max="15360" width="8.125" style="730"/>
    <col min="15361" max="15368" width="10.125" style="730" customWidth="1"/>
    <col min="15369" max="15616" width="8.125" style="730"/>
    <col min="15617" max="15624" width="10.125" style="730" customWidth="1"/>
    <col min="15625" max="15872" width="8.125" style="730"/>
    <col min="15873" max="15880" width="10.125" style="730" customWidth="1"/>
    <col min="15881" max="16128" width="8.125" style="730"/>
    <col min="16129" max="16136" width="10.125" style="730" customWidth="1"/>
    <col min="16137" max="16384" width="8.125" style="730"/>
  </cols>
  <sheetData>
    <row r="1" spans="1:8" ht="20.100000000000001" customHeight="1">
      <c r="A1" s="675" t="s">
        <v>264</v>
      </c>
    </row>
    <row r="2" spans="1:8" ht="20.100000000000001" customHeight="1">
      <c r="F2" s="1398" t="s">
        <v>840</v>
      </c>
      <c r="G2" s="1398"/>
      <c r="H2" s="1398"/>
    </row>
    <row r="3" spans="1:8" ht="20.100000000000001" customHeight="1"/>
    <row r="4" spans="1:8" s="365" customFormat="1" ht="20.100000000000001" customHeight="1">
      <c r="A4" s="1399" t="s">
        <v>265</v>
      </c>
      <c r="B4" s="1349"/>
      <c r="C4" s="1349"/>
      <c r="D4" s="1349"/>
      <c r="E4" s="1349"/>
      <c r="F4" s="1349"/>
      <c r="G4" s="1349"/>
      <c r="H4" s="1349"/>
    </row>
    <row r="5" spans="1:8" ht="20.100000000000001" customHeight="1">
      <c r="A5" s="366"/>
      <c r="B5" s="366"/>
      <c r="C5" s="366"/>
      <c r="D5" s="366"/>
      <c r="E5" s="366"/>
      <c r="F5" s="366"/>
      <c r="G5" s="366"/>
      <c r="H5" s="366"/>
    </row>
    <row r="6" spans="1:8" ht="45" customHeight="1">
      <c r="A6" s="1400" t="s">
        <v>266</v>
      </c>
      <c r="B6" s="1400"/>
      <c r="C6" s="1401" t="str">
        <f>様式第1号!$AO$31</f>
        <v>様式第1号で事業所名を入力してください</v>
      </c>
      <c r="D6" s="1402"/>
      <c r="E6" s="1402"/>
      <c r="F6" s="1402"/>
      <c r="G6" s="1402"/>
      <c r="H6" s="1403"/>
    </row>
    <row r="7" spans="1:8" ht="45" customHeight="1">
      <c r="A7" s="1404" t="s">
        <v>267</v>
      </c>
      <c r="B7" s="1404"/>
      <c r="C7" s="1400" t="s">
        <v>268</v>
      </c>
      <c r="D7" s="1400"/>
      <c r="E7" s="1400"/>
      <c r="F7" s="1400"/>
      <c r="G7" s="1400"/>
      <c r="H7" s="1400"/>
    </row>
    <row r="8" spans="1:8" ht="26.25" customHeight="1">
      <c r="A8" s="1390" t="s">
        <v>269</v>
      </c>
      <c r="B8" s="1391"/>
      <c r="C8" s="1396" t="s">
        <v>270</v>
      </c>
      <c r="D8" s="1397"/>
      <c r="E8" s="1358" t="s">
        <v>271</v>
      </c>
      <c r="F8" s="1359"/>
      <c r="G8" s="1360"/>
      <c r="H8" s="678"/>
    </row>
    <row r="9" spans="1:8" ht="26.25" customHeight="1">
      <c r="A9" s="1392"/>
      <c r="B9" s="1393"/>
      <c r="C9" s="1389" t="s">
        <v>272</v>
      </c>
      <c r="D9" s="1389"/>
      <c r="E9" s="1358" t="s">
        <v>273</v>
      </c>
      <c r="F9" s="1359"/>
      <c r="G9" s="1360"/>
      <c r="H9" s="678"/>
    </row>
    <row r="10" spans="1:8" ht="26.25" customHeight="1">
      <c r="A10" s="1392"/>
      <c r="B10" s="1393"/>
      <c r="C10" s="1389" t="s">
        <v>274</v>
      </c>
      <c r="D10" s="1389"/>
      <c r="E10" s="1358" t="s">
        <v>275</v>
      </c>
      <c r="F10" s="1359"/>
      <c r="G10" s="1360"/>
      <c r="H10" s="678"/>
    </row>
    <row r="11" spans="1:8" ht="26.25" customHeight="1">
      <c r="A11" s="1392"/>
      <c r="B11" s="1393"/>
      <c r="C11" s="1389" t="s">
        <v>276</v>
      </c>
      <c r="D11" s="1389"/>
      <c r="E11" s="1358" t="s">
        <v>277</v>
      </c>
      <c r="F11" s="1359"/>
      <c r="G11" s="1360"/>
      <c r="H11" s="678"/>
    </row>
    <row r="12" spans="1:8" ht="26.25" customHeight="1">
      <c r="A12" s="1394"/>
      <c r="B12" s="1395"/>
      <c r="C12" s="1389" t="s">
        <v>278</v>
      </c>
      <c r="D12" s="1389"/>
      <c r="E12" s="1358" t="s">
        <v>279</v>
      </c>
      <c r="F12" s="1359"/>
      <c r="G12" s="1360"/>
      <c r="H12" s="678"/>
    </row>
    <row r="13" spans="1:8" ht="14.25" customHeight="1" thickBot="1">
      <c r="A13" s="367"/>
      <c r="B13" s="367"/>
      <c r="C13" s="367"/>
      <c r="D13" s="367"/>
      <c r="E13" s="367"/>
      <c r="F13" s="367"/>
      <c r="G13" s="366"/>
      <c r="H13" s="367"/>
    </row>
    <row r="14" spans="1:8" ht="45" customHeight="1" thickTop="1">
      <c r="A14" s="1372" t="s">
        <v>280</v>
      </c>
      <c r="B14" s="1373"/>
      <c r="C14" s="368" t="s">
        <v>281</v>
      </c>
      <c r="D14" s="369"/>
      <c r="E14" s="370" t="s">
        <v>282</v>
      </c>
      <c r="F14" s="1378" t="s">
        <v>283</v>
      </c>
      <c r="G14" s="1379"/>
      <c r="H14" s="1384" t="s">
        <v>284</v>
      </c>
    </row>
    <row r="15" spans="1:8" ht="45" customHeight="1">
      <c r="A15" s="1374"/>
      <c r="B15" s="1375"/>
      <c r="C15" s="368" t="s">
        <v>285</v>
      </c>
      <c r="D15" s="371"/>
      <c r="E15" s="372" t="s">
        <v>282</v>
      </c>
      <c r="F15" s="1380"/>
      <c r="G15" s="1381"/>
      <c r="H15" s="1385"/>
    </row>
    <row r="16" spans="1:8" ht="45" customHeight="1" thickBot="1">
      <c r="A16" s="1376"/>
      <c r="B16" s="1377"/>
      <c r="C16" s="668" t="s">
        <v>286</v>
      </c>
      <c r="D16" s="373"/>
      <c r="E16" s="374" t="s">
        <v>282</v>
      </c>
      <c r="F16" s="1382"/>
      <c r="G16" s="1383"/>
      <c r="H16" s="1386"/>
    </row>
    <row r="17" spans="1:8" ht="21" customHeight="1" thickTop="1">
      <c r="A17" s="366"/>
      <c r="B17" s="366"/>
      <c r="C17" s="366"/>
      <c r="D17" s="367"/>
      <c r="E17" s="367"/>
      <c r="F17" s="375"/>
      <c r="G17" s="375"/>
      <c r="H17" s="366"/>
    </row>
    <row r="18" spans="1:8" ht="45" customHeight="1">
      <c r="A18" s="1372" t="s">
        <v>287</v>
      </c>
      <c r="B18" s="1373"/>
      <c r="C18" s="376" t="s">
        <v>288</v>
      </c>
      <c r="D18" s="377"/>
      <c r="E18" s="378" t="s">
        <v>282</v>
      </c>
      <c r="F18" s="1387" t="s">
        <v>289</v>
      </c>
      <c r="G18" s="1387"/>
      <c r="H18" s="1388" t="s">
        <v>290</v>
      </c>
    </row>
    <row r="19" spans="1:8" ht="51.75" customHeight="1">
      <c r="A19" s="1376"/>
      <c r="B19" s="1377"/>
      <c r="C19" s="379" t="s">
        <v>291</v>
      </c>
      <c r="D19" s="377"/>
      <c r="E19" s="378" t="s">
        <v>282</v>
      </c>
      <c r="F19" s="1387"/>
      <c r="G19" s="1387"/>
      <c r="H19" s="1368"/>
    </row>
    <row r="20" spans="1:8" ht="15" customHeight="1">
      <c r="A20" s="380"/>
      <c r="B20" s="367"/>
      <c r="C20" s="367"/>
      <c r="D20" s="367"/>
      <c r="E20" s="367"/>
      <c r="F20" s="367"/>
      <c r="G20" s="367"/>
      <c r="H20" s="367"/>
    </row>
    <row r="21" spans="1:8" ht="57.75" customHeight="1">
      <c r="A21" s="1368" t="s">
        <v>292</v>
      </c>
      <c r="B21" s="1368"/>
      <c r="C21" s="1369" t="s">
        <v>293</v>
      </c>
      <c r="D21" s="1370"/>
      <c r="E21" s="1370"/>
      <c r="F21" s="1370"/>
      <c r="G21" s="1370"/>
      <c r="H21" s="1371"/>
    </row>
    <row r="22" spans="1:8" ht="15" customHeight="1">
      <c r="A22" s="675"/>
      <c r="B22" s="675"/>
      <c r="C22" s="675"/>
      <c r="D22" s="675"/>
      <c r="E22" s="675"/>
      <c r="F22" s="675"/>
      <c r="G22" s="675"/>
      <c r="H22" s="675"/>
    </row>
    <row r="23" spans="1:8" ht="52.5" customHeight="1">
      <c r="A23" s="1347" t="s">
        <v>294</v>
      </c>
      <c r="B23" s="1347"/>
      <c r="C23" s="1347"/>
      <c r="D23" s="1347"/>
      <c r="E23" s="1347"/>
      <c r="F23" s="1347"/>
      <c r="G23" s="1347"/>
      <c r="H23" s="1347"/>
    </row>
    <row r="24" spans="1:8" ht="39" customHeight="1">
      <c r="A24" s="1347" t="s">
        <v>295</v>
      </c>
      <c r="B24" s="1347"/>
      <c r="C24" s="1347"/>
      <c r="D24" s="1347"/>
      <c r="E24" s="1347"/>
      <c r="F24" s="1347"/>
      <c r="G24" s="1347"/>
      <c r="H24" s="1347"/>
    </row>
    <row r="25" spans="1:8" ht="38.25" customHeight="1">
      <c r="A25" s="1347" t="s">
        <v>296</v>
      </c>
      <c r="B25" s="1347"/>
      <c r="C25" s="1347"/>
      <c r="D25" s="1347"/>
      <c r="E25" s="1347"/>
      <c r="F25" s="1347"/>
      <c r="G25" s="1347"/>
      <c r="H25" s="1347"/>
    </row>
    <row r="26" spans="1:8" ht="19.5" customHeight="1"/>
    <row r="27" spans="1:8" ht="19.5" customHeight="1"/>
    <row r="28" spans="1:8" ht="19.5" customHeight="1"/>
    <row r="31" spans="1:8" ht="17.25" customHeight="1"/>
    <row r="32" spans="1:8" ht="17.25" customHeight="1"/>
  </sheetData>
  <sheetProtection algorithmName="SHA-512" hashValue="ql+FOV7Jl5cxe2ivQyeQO9h41WVCIKFRQk3dzVwX++5KcLkoWyO1bFUVgurec0JgsCIAd54jxflD+aq9sYXGLg==" saltValue="ypFTNi+ZJ193dobtTDnh1g==" spinCount="100000" sheet="1" scenarios="1" formatCells="0" insertRows="0" deleteRows="0" autoFilter="0"/>
  <mergeCells count="28">
    <mergeCell ref="C11:D11"/>
    <mergeCell ref="E8:G8"/>
    <mergeCell ref="C9:D9"/>
    <mergeCell ref="E9:G9"/>
    <mergeCell ref="C10:D10"/>
    <mergeCell ref="E10:G10"/>
    <mergeCell ref="F2:H2"/>
    <mergeCell ref="A4:H4"/>
    <mergeCell ref="A6:B6"/>
    <mergeCell ref="C6:H6"/>
    <mergeCell ref="A7:B7"/>
    <mergeCell ref="C7:H7"/>
    <mergeCell ref="A25:H25"/>
    <mergeCell ref="E11:G11"/>
    <mergeCell ref="A21:B21"/>
    <mergeCell ref="C21:H21"/>
    <mergeCell ref="A23:H23"/>
    <mergeCell ref="A24:H24"/>
    <mergeCell ref="A14:B16"/>
    <mergeCell ref="F14:G16"/>
    <mergeCell ref="H14:H16"/>
    <mergeCell ref="A18:B19"/>
    <mergeCell ref="F18:G19"/>
    <mergeCell ref="H18:H19"/>
    <mergeCell ref="C12:D12"/>
    <mergeCell ref="E12:G12"/>
    <mergeCell ref="A8:B12"/>
    <mergeCell ref="C8:D8"/>
  </mergeCells>
  <phoneticPr fontId="3"/>
  <dataValidations count="1">
    <dataValidation type="list" allowBlank="1" showInputMessage="1" showErrorMessage="1" sqref="H8:H12" xr:uid="{531A9537-4F12-448E-98B6-6D58D37191C6}">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EE482-FFF6-4CEE-8D54-06CEDBCD6B89}">
  <sheetPr codeName="Sheet12"/>
  <dimension ref="A1:AM50"/>
  <sheetViews>
    <sheetView view="pageBreakPreview" zoomScaleSheetLayoutView="100" workbookViewId="0"/>
  </sheetViews>
  <sheetFormatPr defaultColWidth="8.625" defaultRowHeight="21" customHeight="1"/>
  <cols>
    <col min="1" max="1" width="7.875" style="382" customWidth="1"/>
    <col min="2" max="23" width="2.625" style="382" customWidth="1"/>
    <col min="24" max="24" width="5.5" style="382" customWidth="1"/>
    <col min="25" max="25" width="4.375" style="382" customWidth="1"/>
    <col min="26" max="37" width="2.625" style="382" customWidth="1"/>
    <col min="38" max="38" width="2.5" style="382" customWidth="1"/>
    <col min="39" max="39" width="9" style="382" customWidth="1"/>
    <col min="40" max="40" width="2.5" style="382" customWidth="1"/>
    <col min="41" max="16384" width="8.625" style="382"/>
  </cols>
  <sheetData>
    <row r="1" spans="1:39" s="381" customFormat="1" ht="20.100000000000001" customHeight="1">
      <c r="B1" s="1432" t="s">
        <v>297</v>
      </c>
      <c r="C1" s="1432"/>
      <c r="D1" s="1432"/>
      <c r="E1" s="1432"/>
      <c r="F1" s="1432"/>
      <c r="G1" s="1432"/>
    </row>
    <row r="2" spans="1:39" s="381" customFormat="1" ht="20.100000000000001" customHeight="1">
      <c r="AA2" s="1433" t="s">
        <v>840</v>
      </c>
      <c r="AB2" s="1433"/>
      <c r="AC2" s="1433"/>
      <c r="AD2" s="1433"/>
      <c r="AE2" s="1433"/>
      <c r="AF2" s="1433"/>
      <c r="AG2" s="1433"/>
      <c r="AH2" s="1433"/>
      <c r="AI2" s="1433"/>
      <c r="AJ2" s="1433"/>
    </row>
    <row r="3" spans="1:39" s="381" customFormat="1" ht="20.100000000000001" customHeight="1"/>
    <row r="4" spans="1:39" ht="21" customHeight="1">
      <c r="B4" s="1434" t="s">
        <v>298</v>
      </c>
      <c r="C4" s="1434"/>
      <c r="D4" s="1434"/>
      <c r="E4" s="1434"/>
      <c r="F4" s="1434"/>
      <c r="G4" s="1434"/>
      <c r="H4" s="1434"/>
      <c r="I4" s="1434"/>
      <c r="J4" s="1434"/>
      <c r="K4" s="1434"/>
      <c r="L4" s="1434"/>
      <c r="M4" s="1434"/>
      <c r="N4" s="1434"/>
      <c r="O4" s="1434"/>
      <c r="P4" s="1434"/>
      <c r="Q4" s="1434"/>
      <c r="R4" s="1434"/>
      <c r="S4" s="1434"/>
      <c r="T4" s="1434"/>
      <c r="U4" s="1434"/>
      <c r="V4" s="1434"/>
      <c r="W4" s="1434"/>
      <c r="X4" s="1434"/>
      <c r="Y4" s="1434"/>
      <c r="Z4" s="1434"/>
      <c r="AA4" s="1434"/>
      <c r="AB4" s="1434"/>
      <c r="AC4" s="1434"/>
      <c r="AD4" s="1434"/>
      <c r="AE4" s="1434"/>
      <c r="AF4" s="1434"/>
      <c r="AG4" s="1434"/>
      <c r="AH4" s="1434"/>
      <c r="AI4" s="1434"/>
      <c r="AJ4" s="1434"/>
    </row>
    <row r="5" spans="1:39" s="384" customFormat="1" ht="18" customHeight="1">
      <c r="A5" s="383"/>
      <c r="B5" s="383"/>
      <c r="C5" s="383"/>
      <c r="D5" s="383"/>
      <c r="E5" s="383"/>
      <c r="F5" s="383"/>
      <c r="G5" s="383"/>
      <c r="H5" s="383"/>
    </row>
    <row r="6" spans="1:39" s="384" customFormat="1" ht="29.25" customHeight="1">
      <c r="A6" s="383"/>
      <c r="B6" s="1429" t="s">
        <v>299</v>
      </c>
      <c r="C6" s="1429"/>
      <c r="D6" s="1429"/>
      <c r="E6" s="1429"/>
      <c r="F6" s="1429"/>
      <c r="G6" s="1429"/>
      <c r="H6" s="1429"/>
      <c r="I6" s="1429"/>
      <c r="J6" s="1429"/>
      <c r="K6" s="1429"/>
      <c r="L6" s="1435" t="str">
        <f>様式第1号!$AO$31</f>
        <v>様式第1号で事業所名を入力してください</v>
      </c>
      <c r="M6" s="1436"/>
      <c r="N6" s="1436"/>
      <c r="O6" s="1436"/>
      <c r="P6" s="1436"/>
      <c r="Q6" s="1436"/>
      <c r="R6" s="1436"/>
      <c r="S6" s="1436"/>
      <c r="T6" s="1436"/>
      <c r="U6" s="1436"/>
      <c r="V6" s="1436"/>
      <c r="W6" s="1436"/>
      <c r="X6" s="1436"/>
      <c r="Y6" s="1436"/>
      <c r="Z6" s="1436"/>
      <c r="AA6" s="1436"/>
      <c r="AB6" s="1436"/>
      <c r="AC6" s="1436"/>
      <c r="AD6" s="1436"/>
      <c r="AE6" s="1436"/>
      <c r="AF6" s="1436"/>
      <c r="AG6" s="1436"/>
      <c r="AH6" s="1436"/>
      <c r="AI6" s="1436"/>
      <c r="AJ6" s="1437"/>
    </row>
    <row r="7" spans="1:39" s="384" customFormat="1" ht="31.5" customHeight="1">
      <c r="A7" s="383"/>
      <c r="B7" s="1429" t="s">
        <v>300</v>
      </c>
      <c r="C7" s="1429"/>
      <c r="D7" s="1429"/>
      <c r="E7" s="1429"/>
      <c r="F7" s="1429"/>
      <c r="G7" s="1429"/>
      <c r="H7" s="1429"/>
      <c r="I7" s="1429"/>
      <c r="J7" s="1429"/>
      <c r="K7" s="1429"/>
      <c r="L7" s="1430" t="str">
        <f>様式第1号!$AO$30</f>
        <v>様式第1号でサービス種類を選択してください</v>
      </c>
      <c r="M7" s="1430"/>
      <c r="N7" s="1430"/>
      <c r="O7" s="1430"/>
      <c r="P7" s="1430"/>
      <c r="Q7" s="1430"/>
      <c r="R7" s="1430"/>
      <c r="S7" s="1430"/>
      <c r="T7" s="1430"/>
      <c r="U7" s="1430"/>
      <c r="V7" s="1430"/>
      <c r="W7" s="1430"/>
      <c r="X7" s="1430"/>
      <c r="Y7" s="1430"/>
      <c r="Z7" s="1431" t="s">
        <v>301</v>
      </c>
      <c r="AA7" s="1431"/>
      <c r="AB7" s="1431"/>
      <c r="AC7" s="1431"/>
      <c r="AD7" s="1431"/>
      <c r="AE7" s="1431"/>
      <c r="AF7" s="1431"/>
      <c r="AG7" s="1407" t="s">
        <v>850</v>
      </c>
      <c r="AH7" s="1407"/>
      <c r="AI7" s="1407"/>
      <c r="AJ7" s="1407"/>
    </row>
    <row r="8" spans="1:39" s="384" customFormat="1" ht="29.25" customHeight="1">
      <c r="B8" s="1424" t="s">
        <v>302</v>
      </c>
      <c r="C8" s="1424"/>
      <c r="D8" s="1424"/>
      <c r="E8" s="1424"/>
      <c r="F8" s="1424"/>
      <c r="G8" s="1424"/>
      <c r="H8" s="1424"/>
      <c r="I8" s="1424"/>
      <c r="J8" s="1424"/>
      <c r="K8" s="1424"/>
      <c r="L8" s="1425" t="s">
        <v>303</v>
      </c>
      <c r="M8" s="1425"/>
      <c r="N8" s="1425"/>
      <c r="O8" s="1425"/>
      <c r="P8" s="1425"/>
      <c r="Q8" s="1425"/>
      <c r="R8" s="1425"/>
      <c r="S8" s="1425"/>
      <c r="T8" s="1425"/>
      <c r="U8" s="1425"/>
      <c r="V8" s="1425"/>
      <c r="W8" s="1425"/>
      <c r="X8" s="1425"/>
      <c r="Y8" s="1425"/>
      <c r="Z8" s="1425"/>
      <c r="AA8" s="1425"/>
      <c r="AB8" s="1425"/>
      <c r="AC8" s="1425"/>
      <c r="AD8" s="1425"/>
      <c r="AE8" s="1425"/>
      <c r="AF8" s="1425"/>
      <c r="AG8" s="1425"/>
      <c r="AH8" s="1425"/>
      <c r="AI8" s="1425"/>
      <c r="AJ8" s="1425"/>
    </row>
    <row r="9" spans="1:39" ht="9.75" customHeight="1"/>
    <row r="10" spans="1:39" ht="21" customHeight="1">
      <c r="B10" s="1411" t="s">
        <v>304</v>
      </c>
      <c r="C10" s="1411"/>
      <c r="D10" s="1411"/>
      <c r="E10" s="1411"/>
      <c r="F10" s="1411"/>
      <c r="G10" s="1411"/>
      <c r="H10" s="1411"/>
      <c r="I10" s="1411"/>
      <c r="J10" s="1411"/>
      <c r="K10" s="1411"/>
      <c r="L10" s="1411"/>
      <c r="M10" s="1411"/>
      <c r="N10" s="1411"/>
      <c r="O10" s="1411"/>
      <c r="P10" s="1411"/>
      <c r="Q10" s="1411"/>
      <c r="R10" s="1411"/>
      <c r="S10" s="1411"/>
      <c r="T10" s="1411"/>
      <c r="U10" s="1411"/>
      <c r="V10" s="1411"/>
      <c r="W10" s="1411"/>
      <c r="X10" s="1411"/>
      <c r="Y10" s="1411"/>
      <c r="Z10" s="1411"/>
      <c r="AA10" s="1411"/>
      <c r="AB10" s="1411"/>
      <c r="AC10" s="1411"/>
      <c r="AD10" s="1411"/>
      <c r="AE10" s="1411"/>
      <c r="AF10" s="1411"/>
      <c r="AG10" s="1411"/>
      <c r="AH10" s="1411"/>
      <c r="AI10" s="1411"/>
      <c r="AJ10" s="1411"/>
    </row>
    <row r="11" spans="1:39" ht="21" customHeight="1">
      <c r="B11" s="1426" t="s">
        <v>305</v>
      </c>
      <c r="C11" s="1426"/>
      <c r="D11" s="1426"/>
      <c r="E11" s="1426"/>
      <c r="F11" s="1426"/>
      <c r="G11" s="1426"/>
      <c r="H11" s="1426"/>
      <c r="I11" s="1426"/>
      <c r="J11" s="1426"/>
      <c r="K11" s="1426"/>
      <c r="L11" s="1426"/>
      <c r="M11" s="1426"/>
      <c r="N11" s="1426"/>
      <c r="O11" s="1426"/>
      <c r="P11" s="1426"/>
      <c r="Q11" s="1426"/>
      <c r="R11" s="1426"/>
      <c r="S11" s="1427"/>
      <c r="T11" s="1427"/>
      <c r="U11" s="1427"/>
      <c r="V11" s="1427"/>
      <c r="W11" s="1427"/>
      <c r="X11" s="1427"/>
      <c r="Y11" s="1427"/>
      <c r="Z11" s="1427"/>
      <c r="AA11" s="1427"/>
      <c r="AB11" s="1427"/>
      <c r="AC11" s="385" t="s">
        <v>306</v>
      </c>
      <c r="AD11" s="386"/>
      <c r="AE11" s="1428"/>
      <c r="AF11" s="1428"/>
      <c r="AG11" s="1428"/>
      <c r="AH11" s="1428"/>
      <c r="AI11" s="1428"/>
      <c r="AJ11" s="1428"/>
      <c r="AM11" s="387"/>
    </row>
    <row r="12" spans="1:39" ht="21" customHeight="1" thickBot="1">
      <c r="B12" s="388"/>
      <c r="C12" s="1422" t="s">
        <v>307</v>
      </c>
      <c r="D12" s="1422"/>
      <c r="E12" s="1422"/>
      <c r="F12" s="1422"/>
      <c r="G12" s="1422"/>
      <c r="H12" s="1422"/>
      <c r="I12" s="1422"/>
      <c r="J12" s="1422"/>
      <c r="K12" s="1422"/>
      <c r="L12" s="1422"/>
      <c r="M12" s="1422"/>
      <c r="N12" s="1422"/>
      <c r="O12" s="1422"/>
      <c r="P12" s="1422"/>
      <c r="Q12" s="1422"/>
      <c r="R12" s="1422"/>
      <c r="S12" s="1413">
        <f>ROUNDUP(S11*50%,1)</f>
        <v>0</v>
      </c>
      <c r="T12" s="1413"/>
      <c r="U12" s="1413"/>
      <c r="V12" s="1413"/>
      <c r="W12" s="1413"/>
      <c r="X12" s="1413"/>
      <c r="Y12" s="1413"/>
      <c r="Z12" s="1413"/>
      <c r="AA12" s="1413"/>
      <c r="AB12" s="1413"/>
      <c r="AC12" s="389" t="s">
        <v>306</v>
      </c>
      <c r="AD12" s="389"/>
      <c r="AE12" s="1414"/>
      <c r="AF12" s="1414"/>
      <c r="AG12" s="1414"/>
      <c r="AH12" s="1414"/>
      <c r="AI12" s="1414"/>
      <c r="AJ12" s="1414"/>
    </row>
    <row r="13" spans="1:39" ht="21" customHeight="1" thickTop="1">
      <c r="B13" s="1415" t="s">
        <v>308</v>
      </c>
      <c r="C13" s="1415"/>
      <c r="D13" s="1415"/>
      <c r="E13" s="1415"/>
      <c r="F13" s="1415"/>
      <c r="G13" s="1415"/>
      <c r="H13" s="1415"/>
      <c r="I13" s="1415"/>
      <c r="J13" s="1415"/>
      <c r="K13" s="1415"/>
      <c r="L13" s="1415"/>
      <c r="M13" s="1415"/>
      <c r="N13" s="1415"/>
      <c r="O13" s="1415"/>
      <c r="P13" s="1415"/>
      <c r="Q13" s="1415"/>
      <c r="R13" s="1415"/>
      <c r="S13" s="1423" t="e">
        <f>ROUNDUP(AE25/L25,1)</f>
        <v>#DIV/0!</v>
      </c>
      <c r="T13" s="1423"/>
      <c r="U13" s="1423"/>
      <c r="V13" s="1423"/>
      <c r="W13" s="1423"/>
      <c r="X13" s="1423"/>
      <c r="Y13" s="1423"/>
      <c r="Z13" s="1423"/>
      <c r="AA13" s="1423"/>
      <c r="AB13" s="1423"/>
      <c r="AC13" s="390" t="s">
        <v>306</v>
      </c>
      <c r="AD13" s="390"/>
      <c r="AE13" s="1417" t="s">
        <v>309</v>
      </c>
      <c r="AF13" s="1417"/>
      <c r="AG13" s="1417"/>
      <c r="AH13" s="1417"/>
      <c r="AI13" s="1417"/>
      <c r="AJ13" s="1417"/>
    </row>
    <row r="14" spans="1:39" ht="21" customHeight="1">
      <c r="B14" s="1406" t="s">
        <v>310</v>
      </c>
      <c r="C14" s="1406"/>
      <c r="D14" s="1406"/>
      <c r="E14" s="1406"/>
      <c r="F14" s="1406"/>
      <c r="G14" s="1406"/>
      <c r="H14" s="1406"/>
      <c r="I14" s="1406"/>
      <c r="J14" s="1406"/>
      <c r="K14" s="1406"/>
      <c r="L14" s="1406" t="s">
        <v>311</v>
      </c>
      <c r="M14" s="1406"/>
      <c r="N14" s="1406"/>
      <c r="O14" s="1406"/>
      <c r="P14" s="1406"/>
      <c r="Q14" s="1406"/>
      <c r="R14" s="1406"/>
      <c r="S14" s="1406"/>
      <c r="T14" s="1406"/>
      <c r="U14" s="1406"/>
      <c r="V14" s="1406"/>
      <c r="W14" s="1406"/>
      <c r="X14" s="1406"/>
      <c r="Y14" s="1406" t="s">
        <v>312</v>
      </c>
      <c r="Z14" s="1406"/>
      <c r="AA14" s="1406"/>
      <c r="AB14" s="1406"/>
      <c r="AC14" s="1406"/>
      <c r="AD14" s="1406"/>
      <c r="AE14" s="1406" t="s">
        <v>313</v>
      </c>
      <c r="AF14" s="1406"/>
      <c r="AG14" s="1406"/>
      <c r="AH14" s="1406"/>
      <c r="AI14" s="1406"/>
      <c r="AJ14" s="1406"/>
    </row>
    <row r="15" spans="1:39" ht="21" customHeight="1">
      <c r="B15" s="391">
        <v>1</v>
      </c>
      <c r="C15" s="1406"/>
      <c r="D15" s="1406"/>
      <c r="E15" s="1406"/>
      <c r="F15" s="1406"/>
      <c r="G15" s="1406"/>
      <c r="H15" s="1406"/>
      <c r="I15" s="1406"/>
      <c r="J15" s="1406"/>
      <c r="K15" s="1406"/>
      <c r="L15" s="1406"/>
      <c r="M15" s="1406"/>
      <c r="N15" s="1406"/>
      <c r="O15" s="1406"/>
      <c r="P15" s="1406"/>
      <c r="Q15" s="1406"/>
      <c r="R15" s="1406"/>
      <c r="S15" s="1406"/>
      <c r="T15" s="1406"/>
      <c r="U15" s="1406"/>
      <c r="V15" s="1406"/>
      <c r="W15" s="1406"/>
      <c r="X15" s="1406"/>
      <c r="Y15" s="1406"/>
      <c r="Z15" s="1406"/>
      <c r="AA15" s="1406"/>
      <c r="AB15" s="1406"/>
      <c r="AC15" s="1406"/>
      <c r="AD15" s="1406"/>
      <c r="AE15" s="1406"/>
      <c r="AF15" s="1406"/>
      <c r="AG15" s="1406"/>
      <c r="AH15" s="1406"/>
      <c r="AI15" s="1406"/>
      <c r="AJ15" s="1406"/>
    </row>
    <row r="16" spans="1:39" ht="21" customHeight="1">
      <c r="B16" s="391">
        <v>2</v>
      </c>
      <c r="C16" s="1406"/>
      <c r="D16" s="1406"/>
      <c r="E16" s="1406"/>
      <c r="F16" s="1406"/>
      <c r="G16" s="1406"/>
      <c r="H16" s="1406"/>
      <c r="I16" s="1406"/>
      <c r="J16" s="1406"/>
      <c r="K16" s="1406"/>
      <c r="L16" s="1406"/>
      <c r="M16" s="1406"/>
      <c r="N16" s="1406"/>
      <c r="O16" s="1406"/>
      <c r="P16" s="1406"/>
      <c r="Q16" s="1406"/>
      <c r="R16" s="1406"/>
      <c r="S16" s="1406"/>
      <c r="T16" s="1406"/>
      <c r="U16" s="1406"/>
      <c r="V16" s="1406"/>
      <c r="W16" s="1406"/>
      <c r="X16" s="1406"/>
      <c r="Y16" s="1406"/>
      <c r="Z16" s="1406"/>
      <c r="AA16" s="1406"/>
      <c r="AB16" s="1406"/>
      <c r="AC16" s="1406"/>
      <c r="AD16" s="1406"/>
      <c r="AE16" s="1406"/>
      <c r="AF16" s="1406"/>
      <c r="AG16" s="1406"/>
      <c r="AH16" s="1406"/>
      <c r="AI16" s="1406"/>
      <c r="AJ16" s="1406"/>
    </row>
    <row r="17" spans="2:36" ht="21" customHeight="1">
      <c r="B17" s="391">
        <v>3</v>
      </c>
      <c r="C17" s="1406"/>
      <c r="D17" s="1406"/>
      <c r="E17" s="1406"/>
      <c r="F17" s="1406"/>
      <c r="G17" s="1406"/>
      <c r="H17" s="1406"/>
      <c r="I17" s="1406"/>
      <c r="J17" s="1406"/>
      <c r="K17" s="1406"/>
      <c r="L17" s="1406"/>
      <c r="M17" s="1406"/>
      <c r="N17" s="1406"/>
      <c r="O17" s="1406"/>
      <c r="P17" s="1406"/>
      <c r="Q17" s="1406"/>
      <c r="R17" s="1406"/>
      <c r="S17" s="1406"/>
      <c r="T17" s="1406"/>
      <c r="U17" s="1406"/>
      <c r="V17" s="1406"/>
      <c r="W17" s="1406"/>
      <c r="X17" s="1406"/>
      <c r="Y17" s="1406"/>
      <c r="Z17" s="1406"/>
      <c r="AA17" s="1406"/>
      <c r="AB17" s="1406"/>
      <c r="AC17" s="1406"/>
      <c r="AD17" s="1406"/>
      <c r="AE17" s="1406"/>
      <c r="AF17" s="1406"/>
      <c r="AG17" s="1406"/>
      <c r="AH17" s="1406"/>
      <c r="AI17" s="1406"/>
      <c r="AJ17" s="1406"/>
    </row>
    <row r="18" spans="2:36" ht="21" customHeight="1">
      <c r="B18" s="391">
        <v>4</v>
      </c>
      <c r="C18" s="1406"/>
      <c r="D18" s="1406"/>
      <c r="E18" s="1406"/>
      <c r="F18" s="1406"/>
      <c r="G18" s="1406"/>
      <c r="H18" s="1406"/>
      <c r="I18" s="1406"/>
      <c r="J18" s="1406"/>
      <c r="K18" s="1406"/>
      <c r="L18" s="1406"/>
      <c r="M18" s="1406"/>
      <c r="N18" s="1406"/>
      <c r="O18" s="1406"/>
      <c r="P18" s="1406"/>
      <c r="Q18" s="1406"/>
      <c r="R18" s="1406"/>
      <c r="S18" s="1406"/>
      <c r="T18" s="1406"/>
      <c r="U18" s="1406"/>
      <c r="V18" s="1406"/>
      <c r="W18" s="1406"/>
      <c r="X18" s="1406"/>
      <c r="Y18" s="1406"/>
      <c r="Z18" s="1406"/>
      <c r="AA18" s="1406"/>
      <c r="AB18" s="1406"/>
      <c r="AC18" s="1406"/>
      <c r="AD18" s="1406"/>
      <c r="AE18" s="1406"/>
      <c r="AF18" s="1406"/>
      <c r="AG18" s="1406"/>
      <c r="AH18" s="1406"/>
      <c r="AI18" s="1406"/>
      <c r="AJ18" s="1406"/>
    </row>
    <row r="19" spans="2:36" ht="21" customHeight="1">
      <c r="B19" s="391">
        <v>5</v>
      </c>
      <c r="C19" s="1406"/>
      <c r="D19" s="1406"/>
      <c r="E19" s="1406"/>
      <c r="F19" s="1406"/>
      <c r="G19" s="1406"/>
      <c r="H19" s="1406"/>
      <c r="I19" s="1406"/>
      <c r="J19" s="1406"/>
      <c r="K19" s="1406"/>
      <c r="L19" s="1406"/>
      <c r="M19" s="1406"/>
      <c r="N19" s="1406"/>
      <c r="O19" s="1406"/>
      <c r="P19" s="1406"/>
      <c r="Q19" s="1406"/>
      <c r="R19" s="1406"/>
      <c r="S19" s="1406"/>
      <c r="T19" s="1406"/>
      <c r="U19" s="1406"/>
      <c r="V19" s="1406"/>
      <c r="W19" s="1406"/>
      <c r="X19" s="1406"/>
      <c r="Y19" s="1406"/>
      <c r="Z19" s="1406"/>
      <c r="AA19" s="1406"/>
      <c r="AB19" s="1406"/>
      <c r="AC19" s="1406"/>
      <c r="AD19" s="1406"/>
      <c r="AE19" s="1406"/>
      <c r="AF19" s="1406"/>
      <c r="AG19" s="1406"/>
      <c r="AH19" s="1406"/>
      <c r="AI19" s="1406"/>
      <c r="AJ19" s="1406"/>
    </row>
    <row r="20" spans="2:36" ht="21" customHeight="1">
      <c r="B20" s="391">
        <v>6</v>
      </c>
      <c r="C20" s="1406"/>
      <c r="D20" s="1406"/>
      <c r="E20" s="1406"/>
      <c r="F20" s="1406"/>
      <c r="G20" s="1406"/>
      <c r="H20" s="1406"/>
      <c r="I20" s="1406"/>
      <c r="J20" s="1406"/>
      <c r="K20" s="1406"/>
      <c r="L20" s="1406"/>
      <c r="M20" s="1406"/>
      <c r="N20" s="1406"/>
      <c r="O20" s="1406"/>
      <c r="P20" s="1406"/>
      <c r="Q20" s="1406"/>
      <c r="R20" s="1406"/>
      <c r="S20" s="1406"/>
      <c r="T20" s="1406"/>
      <c r="U20" s="1406"/>
      <c r="V20" s="1406"/>
      <c r="W20" s="1406"/>
      <c r="X20" s="1406"/>
      <c r="Y20" s="1406"/>
      <c r="Z20" s="1406"/>
      <c r="AA20" s="1406"/>
      <c r="AB20" s="1406"/>
      <c r="AC20" s="1406"/>
      <c r="AD20" s="1406"/>
      <c r="AE20" s="1406"/>
      <c r="AF20" s="1406"/>
      <c r="AG20" s="1406"/>
      <c r="AH20" s="1406"/>
      <c r="AI20" s="1406"/>
      <c r="AJ20" s="1406"/>
    </row>
    <row r="21" spans="2:36" ht="21" customHeight="1">
      <c r="B21" s="391">
        <v>7</v>
      </c>
      <c r="C21" s="1406"/>
      <c r="D21" s="1406"/>
      <c r="E21" s="1406"/>
      <c r="F21" s="1406"/>
      <c r="G21" s="1406"/>
      <c r="H21" s="1406"/>
      <c r="I21" s="1406"/>
      <c r="J21" s="1406"/>
      <c r="K21" s="1406"/>
      <c r="L21" s="1406"/>
      <c r="M21" s="1406"/>
      <c r="N21" s="1406"/>
      <c r="O21" s="1406"/>
      <c r="P21" s="1406"/>
      <c r="Q21" s="1406"/>
      <c r="R21" s="1406"/>
      <c r="S21" s="1406"/>
      <c r="T21" s="1406"/>
      <c r="U21" s="1406"/>
      <c r="V21" s="1406"/>
      <c r="W21" s="1406"/>
      <c r="X21" s="1406"/>
      <c r="Y21" s="1406"/>
      <c r="Z21" s="1406"/>
      <c r="AA21" s="1406"/>
      <c r="AB21" s="1406"/>
      <c r="AC21" s="1406"/>
      <c r="AD21" s="1406"/>
      <c r="AE21" s="1406"/>
      <c r="AF21" s="1406"/>
      <c r="AG21" s="1406"/>
      <c r="AH21" s="1406"/>
      <c r="AI21" s="1406"/>
      <c r="AJ21" s="1406"/>
    </row>
    <row r="22" spans="2:36" ht="21" customHeight="1">
      <c r="B22" s="391">
        <v>8</v>
      </c>
      <c r="C22" s="1406"/>
      <c r="D22" s="1406"/>
      <c r="E22" s="1406"/>
      <c r="F22" s="1406"/>
      <c r="G22" s="1406"/>
      <c r="H22" s="1406"/>
      <c r="I22" s="1406"/>
      <c r="J22" s="1406"/>
      <c r="K22" s="1406"/>
      <c r="L22" s="1406"/>
      <c r="M22" s="1406"/>
      <c r="N22" s="1406"/>
      <c r="O22" s="1406"/>
      <c r="P22" s="1406"/>
      <c r="Q22" s="1406"/>
      <c r="R22" s="1406"/>
      <c r="S22" s="1406"/>
      <c r="T22" s="1406"/>
      <c r="U22" s="1406"/>
      <c r="V22" s="1406"/>
      <c r="W22" s="1406"/>
      <c r="X22" s="1406"/>
      <c r="Y22" s="1406"/>
      <c r="Z22" s="1406"/>
      <c r="AA22" s="1406"/>
      <c r="AB22" s="1406"/>
      <c r="AC22" s="1406"/>
      <c r="AD22" s="1406"/>
      <c r="AE22" s="1406"/>
      <c r="AF22" s="1406"/>
      <c r="AG22" s="1406"/>
      <c r="AH22" s="1406"/>
      <c r="AI22" s="1406"/>
      <c r="AJ22" s="1406"/>
    </row>
    <row r="23" spans="2:36" ht="21" customHeight="1">
      <c r="B23" s="391">
        <v>9</v>
      </c>
      <c r="C23" s="1406"/>
      <c r="D23" s="1406"/>
      <c r="E23" s="1406"/>
      <c r="F23" s="1406"/>
      <c r="G23" s="1406"/>
      <c r="H23" s="1406"/>
      <c r="I23" s="1406"/>
      <c r="J23" s="1406"/>
      <c r="K23" s="1406"/>
      <c r="L23" s="1406"/>
      <c r="M23" s="1406"/>
      <c r="N23" s="1406"/>
      <c r="O23" s="1406"/>
      <c r="P23" s="1406"/>
      <c r="Q23" s="1406"/>
      <c r="R23" s="1406"/>
      <c r="S23" s="1406"/>
      <c r="T23" s="1406"/>
      <c r="U23" s="1406"/>
      <c r="V23" s="1406"/>
      <c r="W23" s="1406"/>
      <c r="X23" s="1406"/>
      <c r="Y23" s="1406"/>
      <c r="Z23" s="1406"/>
      <c r="AA23" s="1406"/>
      <c r="AB23" s="1406"/>
      <c r="AC23" s="1406"/>
      <c r="AD23" s="1406"/>
      <c r="AE23" s="1406"/>
      <c r="AF23" s="1406"/>
      <c r="AG23" s="1406"/>
      <c r="AH23" s="1406"/>
      <c r="AI23" s="1406"/>
      <c r="AJ23" s="1406"/>
    </row>
    <row r="24" spans="2:36" ht="21" customHeight="1">
      <c r="B24" s="391">
        <v>10</v>
      </c>
      <c r="C24" s="1406"/>
      <c r="D24" s="1406"/>
      <c r="E24" s="1406"/>
      <c r="F24" s="1406"/>
      <c r="G24" s="1406"/>
      <c r="H24" s="1406"/>
      <c r="I24" s="1406"/>
      <c r="J24" s="1406"/>
      <c r="K24" s="1406"/>
      <c r="L24" s="1406"/>
      <c r="M24" s="1406"/>
      <c r="N24" s="1406"/>
      <c r="O24" s="1406"/>
      <c r="P24" s="1406"/>
      <c r="Q24" s="1406"/>
      <c r="R24" s="1406"/>
      <c r="S24" s="1406"/>
      <c r="T24" s="1406"/>
      <c r="U24" s="1406"/>
      <c r="V24" s="1406"/>
      <c r="W24" s="1406"/>
      <c r="X24" s="1406"/>
      <c r="Y24" s="1406"/>
      <c r="Z24" s="1406"/>
      <c r="AA24" s="1406"/>
      <c r="AB24" s="1406"/>
      <c r="AC24" s="1406"/>
      <c r="AD24" s="1406"/>
      <c r="AE24" s="1406"/>
      <c r="AF24" s="1406"/>
      <c r="AG24" s="1406"/>
      <c r="AH24" s="1406"/>
      <c r="AI24" s="1406"/>
      <c r="AJ24" s="1406"/>
    </row>
    <row r="25" spans="2:36" ht="21" customHeight="1">
      <c r="B25" s="1418" t="s">
        <v>314</v>
      </c>
      <c r="C25" s="1418"/>
      <c r="D25" s="1418"/>
      <c r="E25" s="1418"/>
      <c r="F25" s="1418"/>
      <c r="G25" s="1418"/>
      <c r="H25" s="1418"/>
      <c r="I25" s="1418"/>
      <c r="J25" s="1418"/>
      <c r="K25" s="1418"/>
      <c r="L25" s="1419"/>
      <c r="M25" s="1419"/>
      <c r="N25" s="1419"/>
      <c r="O25" s="1419"/>
      <c r="P25" s="1419"/>
      <c r="Q25" s="1420" t="s">
        <v>315</v>
      </c>
      <c r="R25" s="1420"/>
      <c r="S25" s="1406" t="s">
        <v>316</v>
      </c>
      <c r="T25" s="1406"/>
      <c r="U25" s="1406"/>
      <c r="V25" s="1406"/>
      <c r="W25" s="1406"/>
      <c r="X25" s="1406"/>
      <c r="Y25" s="1406"/>
      <c r="Z25" s="1406"/>
      <c r="AA25" s="1406"/>
      <c r="AB25" s="1406"/>
      <c r="AC25" s="1406"/>
      <c r="AD25" s="1406"/>
      <c r="AE25" s="1421">
        <f>SUM(AE15:AJ24)</f>
        <v>0</v>
      </c>
      <c r="AF25" s="1421"/>
      <c r="AG25" s="1421"/>
      <c r="AH25" s="1421"/>
      <c r="AI25" s="1421"/>
      <c r="AJ25" s="1421"/>
    </row>
    <row r="26" spans="2:36" ht="9" customHeight="1">
      <c r="B26" s="392"/>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row>
    <row r="27" spans="2:36" ht="21" customHeight="1">
      <c r="B27" s="1411" t="s">
        <v>317</v>
      </c>
      <c r="C27" s="1411"/>
      <c r="D27" s="1411"/>
      <c r="E27" s="1411"/>
      <c r="F27" s="1411"/>
      <c r="G27" s="1411"/>
      <c r="H27" s="1411"/>
      <c r="I27" s="1411"/>
      <c r="J27" s="1411"/>
      <c r="K27" s="1411"/>
      <c r="L27" s="1411"/>
      <c r="M27" s="1411"/>
      <c r="N27" s="1411"/>
      <c r="O27" s="1411"/>
      <c r="P27" s="1411"/>
      <c r="Q27" s="1411"/>
      <c r="R27" s="1411"/>
      <c r="S27" s="1411"/>
      <c r="T27" s="1411"/>
      <c r="U27" s="1411"/>
      <c r="V27" s="1411"/>
      <c r="W27" s="1411"/>
      <c r="X27" s="1411"/>
      <c r="Y27" s="1411"/>
      <c r="Z27" s="1411"/>
      <c r="AA27" s="1411"/>
      <c r="AB27" s="1411"/>
      <c r="AC27" s="1411"/>
      <c r="AD27" s="1411"/>
      <c r="AE27" s="1411"/>
      <c r="AF27" s="1411"/>
      <c r="AG27" s="1411"/>
      <c r="AH27" s="1411"/>
      <c r="AI27" s="1411"/>
      <c r="AJ27" s="1411"/>
    </row>
    <row r="28" spans="2:36" ht="21" customHeight="1" thickBot="1">
      <c r="B28" s="1412" t="s">
        <v>318</v>
      </c>
      <c r="C28" s="1412"/>
      <c r="D28" s="1412"/>
      <c r="E28" s="1412"/>
      <c r="F28" s="1412"/>
      <c r="G28" s="1412"/>
      <c r="H28" s="1412"/>
      <c r="I28" s="1412"/>
      <c r="J28" s="1412"/>
      <c r="K28" s="1412"/>
      <c r="L28" s="1412"/>
      <c r="M28" s="1412"/>
      <c r="N28" s="1412"/>
      <c r="O28" s="1412"/>
      <c r="P28" s="1412"/>
      <c r="Q28" s="1412"/>
      <c r="R28" s="1412"/>
      <c r="S28" s="1413">
        <f>ROUNDUP(S11/40,1)</f>
        <v>0</v>
      </c>
      <c r="T28" s="1413"/>
      <c r="U28" s="1413"/>
      <c r="V28" s="1413"/>
      <c r="W28" s="1413"/>
      <c r="X28" s="1413"/>
      <c r="Y28" s="1413"/>
      <c r="Z28" s="1413"/>
      <c r="AA28" s="1413"/>
      <c r="AB28" s="1413"/>
      <c r="AC28" s="394" t="s">
        <v>306</v>
      </c>
      <c r="AD28" s="395"/>
      <c r="AE28" s="1414"/>
      <c r="AF28" s="1414"/>
      <c r="AG28" s="1414"/>
      <c r="AH28" s="1414"/>
      <c r="AI28" s="1414"/>
      <c r="AJ28" s="1414"/>
    </row>
    <row r="29" spans="2:36" ht="21" customHeight="1" thickTop="1">
      <c r="B29" s="1415" t="s">
        <v>319</v>
      </c>
      <c r="C29" s="1415"/>
      <c r="D29" s="1415"/>
      <c r="E29" s="1415"/>
      <c r="F29" s="1415"/>
      <c r="G29" s="1415"/>
      <c r="H29" s="1415"/>
      <c r="I29" s="1415"/>
      <c r="J29" s="1415"/>
      <c r="K29" s="1415"/>
      <c r="L29" s="1415"/>
      <c r="M29" s="1415"/>
      <c r="N29" s="1415"/>
      <c r="O29" s="1415"/>
      <c r="P29" s="1415"/>
      <c r="Q29" s="1415"/>
      <c r="R29" s="1415"/>
      <c r="S29" s="1416"/>
      <c r="T29" s="1416"/>
      <c r="U29" s="1416"/>
      <c r="V29" s="1416"/>
      <c r="W29" s="1416"/>
      <c r="X29" s="1416"/>
      <c r="Y29" s="1416"/>
      <c r="Z29" s="1416"/>
      <c r="AA29" s="1416"/>
      <c r="AB29" s="1416"/>
      <c r="AC29" s="396" t="s">
        <v>306</v>
      </c>
      <c r="AD29" s="397"/>
      <c r="AE29" s="1417" t="s">
        <v>320</v>
      </c>
      <c r="AF29" s="1417"/>
      <c r="AG29" s="1417"/>
      <c r="AH29" s="1417"/>
      <c r="AI29" s="1417"/>
      <c r="AJ29" s="1417"/>
    </row>
    <row r="30" spans="2:36" ht="21" customHeight="1">
      <c r="B30" s="1410" t="s">
        <v>321</v>
      </c>
      <c r="C30" s="1410"/>
      <c r="D30" s="1410"/>
      <c r="E30" s="1410"/>
      <c r="F30" s="1410"/>
      <c r="G30" s="1410"/>
      <c r="H30" s="1410"/>
      <c r="I30" s="1410"/>
      <c r="J30" s="1410"/>
      <c r="K30" s="1410"/>
      <c r="L30" s="1410"/>
      <c r="M30" s="1410"/>
      <c r="N30" s="1410"/>
      <c r="O30" s="1410"/>
      <c r="P30" s="1410"/>
      <c r="Q30" s="1410"/>
      <c r="R30" s="1410"/>
      <c r="S30" s="1410" t="s">
        <v>322</v>
      </c>
      <c r="T30" s="1410"/>
      <c r="U30" s="1410"/>
      <c r="V30" s="1410"/>
      <c r="W30" s="1410"/>
      <c r="X30" s="1410"/>
      <c r="Y30" s="1410"/>
      <c r="Z30" s="1410"/>
      <c r="AA30" s="1410"/>
      <c r="AB30" s="1410"/>
      <c r="AC30" s="1410"/>
      <c r="AD30" s="1410"/>
      <c r="AE30" s="1410"/>
      <c r="AF30" s="1410"/>
      <c r="AG30" s="1410"/>
      <c r="AH30" s="1410"/>
      <c r="AI30" s="1410"/>
      <c r="AJ30" s="1410"/>
    </row>
    <row r="31" spans="2:36" ht="21" customHeight="1">
      <c r="B31" s="391">
        <v>1</v>
      </c>
      <c r="C31" s="1406"/>
      <c r="D31" s="1406"/>
      <c r="E31" s="1406"/>
      <c r="F31" s="1406"/>
      <c r="G31" s="1406"/>
      <c r="H31" s="1406"/>
      <c r="I31" s="1406"/>
      <c r="J31" s="1406"/>
      <c r="K31" s="1406"/>
      <c r="L31" s="1406"/>
      <c r="M31" s="1406"/>
      <c r="N31" s="1406"/>
      <c r="O31" s="1406"/>
      <c r="P31" s="1406"/>
      <c r="Q31" s="1406"/>
      <c r="R31" s="1406"/>
      <c r="S31" s="1406"/>
      <c r="T31" s="1406"/>
      <c r="U31" s="1406"/>
      <c r="V31" s="1406"/>
      <c r="W31" s="1406"/>
      <c r="X31" s="1406"/>
      <c r="Y31" s="1406"/>
      <c r="Z31" s="1406"/>
      <c r="AA31" s="1406"/>
      <c r="AB31" s="1406"/>
      <c r="AC31" s="1406"/>
      <c r="AD31" s="1406"/>
      <c r="AE31" s="1406"/>
      <c r="AF31" s="1406"/>
      <c r="AG31" s="1406"/>
      <c r="AH31" s="1406"/>
      <c r="AI31" s="1406"/>
      <c r="AJ31" s="1406"/>
    </row>
    <row r="32" spans="2:36" ht="21" customHeight="1">
      <c r="B32" s="391">
        <v>2</v>
      </c>
      <c r="C32" s="1406"/>
      <c r="D32" s="1406"/>
      <c r="E32" s="1406"/>
      <c r="F32" s="1406"/>
      <c r="G32" s="1406"/>
      <c r="H32" s="1406"/>
      <c r="I32" s="1406"/>
      <c r="J32" s="1406"/>
      <c r="K32" s="1406"/>
      <c r="L32" s="1406"/>
      <c r="M32" s="1406"/>
      <c r="N32" s="1406"/>
      <c r="O32" s="1406"/>
      <c r="P32" s="1406"/>
      <c r="Q32" s="1406"/>
      <c r="R32" s="1406"/>
      <c r="S32" s="1406"/>
      <c r="T32" s="1406"/>
      <c r="U32" s="1406"/>
      <c r="V32" s="1406"/>
      <c r="W32" s="1406"/>
      <c r="X32" s="1406"/>
      <c r="Y32" s="1406"/>
      <c r="Z32" s="1406"/>
      <c r="AA32" s="1406"/>
      <c r="AB32" s="1406"/>
      <c r="AC32" s="1406"/>
      <c r="AD32" s="1406"/>
      <c r="AE32" s="1406"/>
      <c r="AF32" s="1406"/>
      <c r="AG32" s="1406"/>
      <c r="AH32" s="1406"/>
      <c r="AI32" s="1406"/>
      <c r="AJ32" s="1406"/>
    </row>
    <row r="33" spans="2:38" ht="21" customHeight="1">
      <c r="B33" s="391">
        <v>3</v>
      </c>
      <c r="C33" s="1406"/>
      <c r="D33" s="1406"/>
      <c r="E33" s="1406"/>
      <c r="F33" s="1406"/>
      <c r="G33" s="1406"/>
      <c r="H33" s="1406"/>
      <c r="I33" s="1406"/>
      <c r="J33" s="1406"/>
      <c r="K33" s="1406"/>
      <c r="L33" s="1406"/>
      <c r="M33" s="1406"/>
      <c r="N33" s="1406"/>
      <c r="O33" s="1406"/>
      <c r="P33" s="1406"/>
      <c r="Q33" s="1406"/>
      <c r="R33" s="1406"/>
      <c r="S33" s="1406"/>
      <c r="T33" s="1406"/>
      <c r="U33" s="1406"/>
      <c r="V33" s="1406"/>
      <c r="W33" s="1406"/>
      <c r="X33" s="1406"/>
      <c r="Y33" s="1406"/>
      <c r="Z33" s="1406"/>
      <c r="AA33" s="1406"/>
      <c r="AB33" s="1406"/>
      <c r="AC33" s="1406"/>
      <c r="AD33" s="1406"/>
      <c r="AE33" s="1406"/>
      <c r="AF33" s="1406"/>
      <c r="AG33" s="1406"/>
      <c r="AH33" s="1406"/>
      <c r="AI33" s="1406"/>
      <c r="AJ33" s="1406"/>
    </row>
    <row r="34" spans="2:38" ht="8.25" customHeight="1">
      <c r="B34" s="392"/>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row>
    <row r="35" spans="2:38" ht="22.5" customHeight="1">
      <c r="B35" s="1407" t="s">
        <v>292</v>
      </c>
      <c r="C35" s="1407"/>
      <c r="D35" s="1407"/>
      <c r="E35" s="1407"/>
      <c r="F35" s="1407"/>
      <c r="G35" s="1407"/>
      <c r="H35" s="1408" t="s">
        <v>323</v>
      </c>
      <c r="I35" s="1408"/>
      <c r="J35" s="1408"/>
      <c r="K35" s="1408"/>
      <c r="L35" s="1408"/>
      <c r="M35" s="1408"/>
      <c r="N35" s="1408"/>
      <c r="O35" s="1408"/>
      <c r="P35" s="1408"/>
      <c r="Q35" s="1408"/>
      <c r="R35" s="1408"/>
      <c r="S35" s="1408"/>
      <c r="T35" s="1408"/>
      <c r="U35" s="1408"/>
      <c r="V35" s="1408"/>
      <c r="W35" s="1408"/>
      <c r="X35" s="1408"/>
      <c r="Y35" s="1408"/>
      <c r="Z35" s="1408"/>
      <c r="AA35" s="1408"/>
      <c r="AB35" s="1408"/>
      <c r="AC35" s="1408"/>
      <c r="AD35" s="1408"/>
      <c r="AE35" s="1408"/>
      <c r="AF35" s="1408"/>
      <c r="AG35" s="1408"/>
      <c r="AH35" s="1408"/>
      <c r="AI35" s="1408"/>
      <c r="AJ35" s="1408"/>
    </row>
    <row r="36" spans="2:38" ht="8.25" customHeight="1">
      <c r="B36" s="392"/>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row>
    <row r="37" spans="2:38" ht="18.75" customHeight="1">
      <c r="B37" s="1409" t="s">
        <v>324</v>
      </c>
      <c r="C37" s="1409"/>
      <c r="D37" s="1409"/>
      <c r="E37" s="1409"/>
      <c r="F37" s="1409"/>
      <c r="G37" s="1409"/>
      <c r="H37" s="1409"/>
      <c r="I37" s="1409"/>
      <c r="J37" s="1409"/>
      <c r="K37" s="1409"/>
      <c r="L37" s="1409"/>
      <c r="M37" s="1409"/>
      <c r="N37" s="1409"/>
      <c r="O37" s="1409"/>
      <c r="P37" s="1409"/>
      <c r="Q37" s="1409"/>
      <c r="R37" s="1409"/>
      <c r="S37" s="1409"/>
      <c r="T37" s="1409"/>
      <c r="U37" s="1409"/>
      <c r="V37" s="1409"/>
      <c r="W37" s="1409"/>
      <c r="X37" s="1409"/>
      <c r="Y37" s="1409"/>
      <c r="Z37" s="1409"/>
      <c r="AA37" s="1409"/>
      <c r="AB37" s="1409"/>
      <c r="AC37" s="1409"/>
      <c r="AD37" s="1409"/>
      <c r="AE37" s="1409"/>
      <c r="AF37" s="1409"/>
      <c r="AG37" s="1409"/>
      <c r="AH37" s="1409"/>
      <c r="AI37" s="1409"/>
      <c r="AJ37" s="1409"/>
      <c r="AK37" s="1409"/>
      <c r="AL37" s="398"/>
    </row>
    <row r="38" spans="2:38" ht="18.75" customHeight="1">
      <c r="B38" s="1409"/>
      <c r="C38" s="1409"/>
      <c r="D38" s="1409"/>
      <c r="E38" s="1409"/>
      <c r="F38" s="1409"/>
      <c r="G38" s="1409"/>
      <c r="H38" s="1409"/>
      <c r="I38" s="1409"/>
      <c r="J38" s="1409"/>
      <c r="K38" s="1409"/>
      <c r="L38" s="1409"/>
      <c r="M38" s="1409"/>
      <c r="N38" s="1409"/>
      <c r="O38" s="1409"/>
      <c r="P38" s="1409"/>
      <c r="Q38" s="1409"/>
      <c r="R38" s="1409"/>
      <c r="S38" s="1409"/>
      <c r="T38" s="1409"/>
      <c r="U38" s="1409"/>
      <c r="V38" s="1409"/>
      <c r="W38" s="1409"/>
      <c r="X38" s="1409"/>
      <c r="Y38" s="1409"/>
      <c r="Z38" s="1409"/>
      <c r="AA38" s="1409"/>
      <c r="AB38" s="1409"/>
      <c r="AC38" s="1409"/>
      <c r="AD38" s="1409"/>
      <c r="AE38" s="1409"/>
      <c r="AF38" s="1409"/>
      <c r="AG38" s="1409"/>
      <c r="AH38" s="1409"/>
      <c r="AI38" s="1409"/>
      <c r="AJ38" s="1409"/>
      <c r="AK38" s="1409"/>
      <c r="AL38" s="398"/>
    </row>
    <row r="39" spans="2:38" ht="18.75" customHeight="1">
      <c r="B39" s="1409"/>
      <c r="C39" s="1409"/>
      <c r="D39" s="1409"/>
      <c r="E39" s="1409"/>
      <c r="F39" s="1409"/>
      <c r="G39" s="1409"/>
      <c r="H39" s="1409"/>
      <c r="I39" s="1409"/>
      <c r="J39" s="1409"/>
      <c r="K39" s="1409"/>
      <c r="L39" s="1409"/>
      <c r="M39" s="1409"/>
      <c r="N39" s="1409"/>
      <c r="O39" s="1409"/>
      <c r="P39" s="1409"/>
      <c r="Q39" s="1409"/>
      <c r="R39" s="1409"/>
      <c r="S39" s="1409"/>
      <c r="T39" s="1409"/>
      <c r="U39" s="1409"/>
      <c r="V39" s="1409"/>
      <c r="W39" s="1409"/>
      <c r="X39" s="1409"/>
      <c r="Y39" s="1409"/>
      <c r="Z39" s="1409"/>
      <c r="AA39" s="1409"/>
      <c r="AB39" s="1409"/>
      <c r="AC39" s="1409"/>
      <c r="AD39" s="1409"/>
      <c r="AE39" s="1409"/>
      <c r="AF39" s="1409"/>
      <c r="AG39" s="1409"/>
      <c r="AH39" s="1409"/>
      <c r="AI39" s="1409"/>
      <c r="AJ39" s="1409"/>
      <c r="AK39" s="1409"/>
      <c r="AL39" s="398"/>
    </row>
    <row r="40" spans="2:38" ht="18.75" customHeight="1">
      <c r="B40" s="1409"/>
      <c r="C40" s="1409"/>
      <c r="D40" s="1409"/>
      <c r="E40" s="1409"/>
      <c r="F40" s="1409"/>
      <c r="G40" s="1409"/>
      <c r="H40" s="1409"/>
      <c r="I40" s="1409"/>
      <c r="J40" s="1409"/>
      <c r="K40" s="1409"/>
      <c r="L40" s="1409"/>
      <c r="M40" s="1409"/>
      <c r="N40" s="1409"/>
      <c r="O40" s="1409"/>
      <c r="P40" s="1409"/>
      <c r="Q40" s="1409"/>
      <c r="R40" s="1409"/>
      <c r="S40" s="1409"/>
      <c r="T40" s="1409"/>
      <c r="U40" s="1409"/>
      <c r="V40" s="1409"/>
      <c r="W40" s="1409"/>
      <c r="X40" s="1409"/>
      <c r="Y40" s="1409"/>
      <c r="Z40" s="1409"/>
      <c r="AA40" s="1409"/>
      <c r="AB40" s="1409"/>
      <c r="AC40" s="1409"/>
      <c r="AD40" s="1409"/>
      <c r="AE40" s="1409"/>
      <c r="AF40" s="1409"/>
      <c r="AG40" s="1409"/>
      <c r="AH40" s="1409"/>
      <c r="AI40" s="1409"/>
      <c r="AJ40" s="1409"/>
      <c r="AK40" s="1409"/>
      <c r="AL40" s="398"/>
    </row>
    <row r="41" spans="2:38" ht="80.25" customHeight="1">
      <c r="B41" s="1409"/>
      <c r="C41" s="1409"/>
      <c r="D41" s="1409"/>
      <c r="E41" s="1409"/>
      <c r="F41" s="1409"/>
      <c r="G41" s="1409"/>
      <c r="H41" s="1409"/>
      <c r="I41" s="1409"/>
      <c r="J41" s="1409"/>
      <c r="K41" s="1409"/>
      <c r="L41" s="1409"/>
      <c r="M41" s="1409"/>
      <c r="N41" s="1409"/>
      <c r="O41" s="1409"/>
      <c r="P41" s="1409"/>
      <c r="Q41" s="1409"/>
      <c r="R41" s="1409"/>
      <c r="S41" s="1409"/>
      <c r="T41" s="1409"/>
      <c r="U41" s="1409"/>
      <c r="V41" s="1409"/>
      <c r="W41" s="1409"/>
      <c r="X41" s="1409"/>
      <c r="Y41" s="1409"/>
      <c r="Z41" s="1409"/>
      <c r="AA41" s="1409"/>
      <c r="AB41" s="1409"/>
      <c r="AC41" s="1409"/>
      <c r="AD41" s="1409"/>
      <c r="AE41" s="1409"/>
      <c r="AF41" s="1409"/>
      <c r="AG41" s="1409"/>
      <c r="AH41" s="1409"/>
      <c r="AI41" s="1409"/>
      <c r="AJ41" s="1409"/>
      <c r="AK41" s="1409"/>
      <c r="AL41" s="398"/>
    </row>
    <row r="42" spans="2:38" ht="15" customHeight="1">
      <c r="B42" s="1405" t="s">
        <v>325</v>
      </c>
      <c r="C42" s="1405"/>
      <c r="D42" s="1405"/>
      <c r="E42" s="1405"/>
      <c r="F42" s="1405"/>
      <c r="G42" s="1405"/>
      <c r="H42" s="1405"/>
      <c r="I42" s="1405"/>
      <c r="J42" s="1405"/>
      <c r="K42" s="1405"/>
      <c r="L42" s="1405"/>
      <c r="M42" s="1405"/>
      <c r="N42" s="1405"/>
      <c r="O42" s="1405"/>
      <c r="P42" s="1405"/>
      <c r="Q42" s="1405"/>
      <c r="R42" s="1405"/>
      <c r="S42" s="1405"/>
      <c r="T42" s="1405"/>
      <c r="U42" s="1405"/>
      <c r="V42" s="1405"/>
      <c r="W42" s="1405"/>
      <c r="X42" s="1405"/>
      <c r="Y42" s="1405"/>
      <c r="Z42" s="1405"/>
      <c r="AA42" s="1405"/>
      <c r="AB42" s="1405"/>
      <c r="AC42" s="1405"/>
      <c r="AD42" s="1405"/>
      <c r="AE42" s="1405"/>
      <c r="AF42" s="1405"/>
      <c r="AG42" s="1405"/>
      <c r="AH42" s="1405"/>
      <c r="AI42" s="1405"/>
      <c r="AJ42" s="1405"/>
      <c r="AK42" s="1405"/>
      <c r="AL42" s="398"/>
    </row>
    <row r="43" spans="2:38" ht="15" customHeight="1">
      <c r="B43" s="1405"/>
      <c r="C43" s="1405"/>
      <c r="D43" s="1405"/>
      <c r="E43" s="1405"/>
      <c r="F43" s="1405"/>
      <c r="G43" s="1405"/>
      <c r="H43" s="1405"/>
      <c r="I43" s="1405"/>
      <c r="J43" s="1405"/>
      <c r="K43" s="1405"/>
      <c r="L43" s="1405"/>
      <c r="M43" s="1405"/>
      <c r="N43" s="1405"/>
      <c r="O43" s="1405"/>
      <c r="P43" s="1405"/>
      <c r="Q43" s="1405"/>
      <c r="R43" s="1405"/>
      <c r="S43" s="1405"/>
      <c r="T43" s="1405"/>
      <c r="U43" s="1405"/>
      <c r="V43" s="1405"/>
      <c r="W43" s="1405"/>
      <c r="X43" s="1405"/>
      <c r="Y43" s="1405"/>
      <c r="Z43" s="1405"/>
      <c r="AA43" s="1405"/>
      <c r="AB43" s="1405"/>
      <c r="AC43" s="1405"/>
      <c r="AD43" s="1405"/>
      <c r="AE43" s="1405"/>
      <c r="AF43" s="1405"/>
      <c r="AG43" s="1405"/>
      <c r="AH43" s="1405"/>
      <c r="AI43" s="1405"/>
      <c r="AJ43" s="1405"/>
      <c r="AK43" s="1405"/>
      <c r="AL43" s="398"/>
    </row>
    <row r="44" spans="2:38" ht="15" customHeight="1">
      <c r="B44" s="1405"/>
      <c r="C44" s="1405"/>
      <c r="D44" s="1405"/>
      <c r="E44" s="1405"/>
      <c r="F44" s="1405"/>
      <c r="G44" s="1405"/>
      <c r="H44" s="1405"/>
      <c r="I44" s="1405"/>
      <c r="J44" s="1405"/>
      <c r="K44" s="1405"/>
      <c r="L44" s="1405"/>
      <c r="M44" s="1405"/>
      <c r="N44" s="1405"/>
      <c r="O44" s="1405"/>
      <c r="P44" s="1405"/>
      <c r="Q44" s="1405"/>
      <c r="R44" s="1405"/>
      <c r="S44" s="1405"/>
      <c r="T44" s="1405"/>
      <c r="U44" s="1405"/>
      <c r="V44" s="1405"/>
      <c r="W44" s="1405"/>
      <c r="X44" s="1405"/>
      <c r="Y44" s="1405"/>
      <c r="Z44" s="1405"/>
      <c r="AA44" s="1405"/>
      <c r="AB44" s="1405"/>
      <c r="AC44" s="1405"/>
      <c r="AD44" s="1405"/>
      <c r="AE44" s="1405"/>
      <c r="AF44" s="1405"/>
      <c r="AG44" s="1405"/>
      <c r="AH44" s="1405"/>
      <c r="AI44" s="1405"/>
      <c r="AJ44" s="1405"/>
      <c r="AK44" s="1405"/>
      <c r="AL44" s="398"/>
    </row>
    <row r="45" spans="2:38" ht="15" customHeight="1">
      <c r="B45" s="1405"/>
      <c r="C45" s="1405"/>
      <c r="D45" s="1405"/>
      <c r="E45" s="1405"/>
      <c r="F45" s="1405"/>
      <c r="G45" s="1405"/>
      <c r="H45" s="1405"/>
      <c r="I45" s="1405"/>
      <c r="J45" s="1405"/>
      <c r="K45" s="1405"/>
      <c r="L45" s="1405"/>
      <c r="M45" s="1405"/>
      <c r="N45" s="1405"/>
      <c r="O45" s="1405"/>
      <c r="P45" s="1405"/>
      <c r="Q45" s="1405"/>
      <c r="R45" s="1405"/>
      <c r="S45" s="1405"/>
      <c r="T45" s="1405"/>
      <c r="U45" s="1405"/>
      <c r="V45" s="1405"/>
      <c r="W45" s="1405"/>
      <c r="X45" s="1405"/>
      <c r="Y45" s="1405"/>
      <c r="Z45" s="1405"/>
      <c r="AA45" s="1405"/>
      <c r="AB45" s="1405"/>
      <c r="AC45" s="1405"/>
      <c r="AD45" s="1405"/>
      <c r="AE45" s="1405"/>
      <c r="AF45" s="1405"/>
      <c r="AG45" s="1405"/>
      <c r="AH45" s="1405"/>
      <c r="AI45" s="1405"/>
      <c r="AJ45" s="1405"/>
      <c r="AK45" s="1405"/>
      <c r="AL45" s="398"/>
    </row>
    <row r="46" spans="2:38" ht="37.5" customHeight="1">
      <c r="B46" s="1405"/>
      <c r="C46" s="1405"/>
      <c r="D46" s="1405"/>
      <c r="E46" s="1405"/>
      <c r="F46" s="1405"/>
      <c r="G46" s="1405"/>
      <c r="H46" s="1405"/>
      <c r="I46" s="1405"/>
      <c r="J46" s="1405"/>
      <c r="K46" s="1405"/>
      <c r="L46" s="1405"/>
      <c r="M46" s="1405"/>
      <c r="N46" s="1405"/>
      <c r="O46" s="1405"/>
      <c r="P46" s="1405"/>
      <c r="Q46" s="1405"/>
      <c r="R46" s="1405"/>
      <c r="S46" s="1405"/>
      <c r="T46" s="1405"/>
      <c r="U46" s="1405"/>
      <c r="V46" s="1405"/>
      <c r="W46" s="1405"/>
      <c r="X46" s="1405"/>
      <c r="Y46" s="1405"/>
      <c r="Z46" s="1405"/>
      <c r="AA46" s="1405"/>
      <c r="AB46" s="1405"/>
      <c r="AC46" s="1405"/>
      <c r="AD46" s="1405"/>
      <c r="AE46" s="1405"/>
      <c r="AF46" s="1405"/>
      <c r="AG46" s="1405"/>
      <c r="AH46" s="1405"/>
      <c r="AI46" s="1405"/>
      <c r="AJ46" s="1405"/>
      <c r="AK46" s="1405"/>
      <c r="AL46" s="398"/>
    </row>
    <row r="47" spans="2:38" s="399" customFormat="1" ht="36.75" customHeight="1">
      <c r="B47" s="1405" t="s">
        <v>326</v>
      </c>
      <c r="C47" s="1405"/>
      <c r="D47" s="1405"/>
      <c r="E47" s="1405"/>
      <c r="F47" s="1405"/>
      <c r="G47" s="1405"/>
      <c r="H47" s="1405"/>
      <c r="I47" s="1405"/>
      <c r="J47" s="1405"/>
      <c r="K47" s="1405"/>
      <c r="L47" s="1405"/>
      <c r="M47" s="1405"/>
      <c r="N47" s="1405"/>
      <c r="O47" s="1405"/>
      <c r="P47" s="1405"/>
      <c r="Q47" s="1405"/>
      <c r="R47" s="1405"/>
      <c r="S47" s="1405"/>
      <c r="T47" s="1405"/>
      <c r="U47" s="1405"/>
      <c r="V47" s="1405"/>
      <c r="W47" s="1405"/>
      <c r="X47" s="1405"/>
      <c r="Y47" s="1405"/>
      <c r="Z47" s="1405"/>
      <c r="AA47" s="1405"/>
      <c r="AB47" s="1405"/>
      <c r="AC47" s="1405"/>
      <c r="AD47" s="1405"/>
      <c r="AE47" s="1405"/>
      <c r="AF47" s="1405"/>
      <c r="AG47" s="1405"/>
      <c r="AH47" s="1405"/>
      <c r="AI47" s="1405"/>
      <c r="AJ47" s="1405"/>
      <c r="AK47" s="1405"/>
    </row>
    <row r="48" spans="2:38" s="399" customFormat="1" ht="36" customHeight="1">
      <c r="B48" s="1405" t="s">
        <v>849</v>
      </c>
      <c r="C48" s="1405"/>
      <c r="D48" s="1405"/>
      <c r="E48" s="1405"/>
      <c r="F48" s="1405"/>
      <c r="G48" s="1405"/>
      <c r="H48" s="1405"/>
      <c r="I48" s="1405"/>
      <c r="J48" s="1405"/>
      <c r="K48" s="1405"/>
      <c r="L48" s="1405"/>
      <c r="M48" s="1405"/>
      <c r="N48" s="1405"/>
      <c r="O48" s="1405"/>
      <c r="P48" s="1405"/>
      <c r="Q48" s="1405"/>
      <c r="R48" s="1405"/>
      <c r="S48" s="1405"/>
      <c r="T48" s="1405"/>
      <c r="U48" s="1405"/>
      <c r="V48" s="1405"/>
      <c r="W48" s="1405"/>
      <c r="X48" s="1405"/>
      <c r="Y48" s="1405"/>
      <c r="Z48" s="1405"/>
      <c r="AA48" s="1405"/>
      <c r="AB48" s="1405"/>
      <c r="AC48" s="1405"/>
      <c r="AD48" s="1405"/>
      <c r="AE48" s="1405"/>
      <c r="AF48" s="1405"/>
      <c r="AG48" s="1405"/>
      <c r="AH48" s="1405"/>
      <c r="AI48" s="1405"/>
      <c r="AJ48" s="1405"/>
      <c r="AK48" s="1405"/>
    </row>
    <row r="49" spans="2:37" s="399" customFormat="1" ht="21" customHeight="1">
      <c r="B49" s="399" t="s">
        <v>327</v>
      </c>
      <c r="AK49" s="400"/>
    </row>
    <row r="50" spans="2:37" s="399" customFormat="1" ht="21" customHeight="1">
      <c r="B50" s="399" t="s">
        <v>327</v>
      </c>
      <c r="AK50" s="400"/>
    </row>
  </sheetData>
  <sheetProtection algorithmName="SHA-512" hashValue="h6RcOubflTI6mR3O0hT5U2JXbHDmgfd6YPnMuJygyl2SfVe+/lCmX8/5tTZavXGjfuICbqOvhlPCaPz59XDvAg==" saltValue="opaOaJ6w3TFJSmmEwUYoqw==" spinCount="100000" sheet="1" scenarios="1" formatCells="0" insertRows="0" deleteRows="0" autoFilter="0"/>
  <mergeCells count="91">
    <mergeCell ref="B7:K7"/>
    <mergeCell ref="L7:Y7"/>
    <mergeCell ref="Z7:AF7"/>
    <mergeCell ref="AG7:AJ7"/>
    <mergeCell ref="B1:G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3"/>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81779-ECE3-425C-803E-D45383A0B818}">
  <sheetPr codeName="Sheet13"/>
  <dimension ref="A1:AM50"/>
  <sheetViews>
    <sheetView view="pageBreakPreview" zoomScaleSheetLayoutView="100" workbookViewId="0"/>
  </sheetViews>
  <sheetFormatPr defaultColWidth="8.625" defaultRowHeight="21" customHeight="1"/>
  <cols>
    <col min="1" max="1" width="7.875" style="381" customWidth="1"/>
    <col min="2" max="23" width="2.625" style="381" customWidth="1"/>
    <col min="24" max="24" width="5.5" style="381" customWidth="1"/>
    <col min="25" max="25" width="4.375" style="381" customWidth="1"/>
    <col min="26" max="37" width="2.625" style="381" customWidth="1"/>
    <col min="38" max="38" width="2.5" style="381" customWidth="1"/>
    <col min="39" max="39" width="9" style="381" customWidth="1"/>
    <col min="40" max="40" width="2.5" style="381" customWidth="1"/>
    <col min="41" max="16384" width="8.625" style="381"/>
  </cols>
  <sheetData>
    <row r="1" spans="1:39" ht="20.100000000000001" customHeight="1">
      <c r="B1" s="1432" t="s">
        <v>328</v>
      </c>
      <c r="C1" s="1432"/>
      <c r="D1" s="1432"/>
      <c r="E1" s="1432"/>
      <c r="F1" s="1432"/>
      <c r="G1" s="1432"/>
      <c r="H1" s="1432"/>
    </row>
    <row r="2" spans="1:39" ht="20.100000000000001" customHeight="1">
      <c r="AA2" s="1433" t="s">
        <v>840</v>
      </c>
      <c r="AB2" s="1433"/>
      <c r="AC2" s="1433"/>
      <c r="AD2" s="1433"/>
      <c r="AE2" s="1433"/>
      <c r="AF2" s="1433"/>
      <c r="AG2" s="1433"/>
      <c r="AH2" s="1433"/>
      <c r="AI2" s="1433"/>
      <c r="AJ2" s="1433"/>
    </row>
    <row r="3" spans="1:39" ht="20.100000000000001" customHeight="1"/>
    <row r="4" spans="1:39" ht="20.100000000000001" customHeight="1">
      <c r="A4" s="382"/>
      <c r="B4" s="1434" t="s">
        <v>329</v>
      </c>
      <c r="C4" s="1434"/>
      <c r="D4" s="1434"/>
      <c r="E4" s="1434"/>
      <c r="F4" s="1434"/>
      <c r="G4" s="1434"/>
      <c r="H4" s="1434"/>
      <c r="I4" s="1434"/>
      <c r="J4" s="1434"/>
      <c r="K4" s="1434"/>
      <c r="L4" s="1434"/>
      <c r="M4" s="1434"/>
      <c r="N4" s="1434"/>
      <c r="O4" s="1434"/>
      <c r="P4" s="1434"/>
      <c r="Q4" s="1434"/>
      <c r="R4" s="1434"/>
      <c r="S4" s="1434"/>
      <c r="T4" s="1434"/>
      <c r="U4" s="1434"/>
      <c r="V4" s="1434"/>
      <c r="W4" s="1434"/>
      <c r="X4" s="1434"/>
      <c r="Y4" s="1434"/>
      <c r="Z4" s="1434"/>
      <c r="AA4" s="1434"/>
      <c r="AB4" s="1434"/>
      <c r="AC4" s="1434"/>
      <c r="AD4" s="1434"/>
      <c r="AE4" s="1434"/>
      <c r="AF4" s="1434"/>
      <c r="AG4" s="1434"/>
      <c r="AH4" s="1434"/>
      <c r="AI4" s="1434"/>
      <c r="AJ4" s="1434"/>
      <c r="AK4" s="382"/>
    </row>
    <row r="5" spans="1:39" s="401" customFormat="1" ht="20.100000000000001" customHeight="1">
      <c r="A5" s="383"/>
      <c r="B5" s="383"/>
      <c r="C5" s="383"/>
      <c r="D5" s="383"/>
      <c r="E5" s="383"/>
      <c r="F5" s="383"/>
      <c r="G5" s="383"/>
      <c r="H5" s="383"/>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row>
    <row r="6" spans="1:39" s="401" customFormat="1" ht="29.25" customHeight="1">
      <c r="A6" s="383"/>
      <c r="B6" s="1429" t="s">
        <v>299</v>
      </c>
      <c r="C6" s="1429"/>
      <c r="D6" s="1429"/>
      <c r="E6" s="1429"/>
      <c r="F6" s="1429"/>
      <c r="G6" s="1429"/>
      <c r="H6" s="1429"/>
      <c r="I6" s="1429"/>
      <c r="J6" s="1429"/>
      <c r="K6" s="1429"/>
      <c r="L6" s="1435" t="str">
        <f>様式第1号!$AO$31</f>
        <v>様式第1号で事業所名を入力してください</v>
      </c>
      <c r="M6" s="1436"/>
      <c r="N6" s="1436"/>
      <c r="O6" s="1436"/>
      <c r="P6" s="1436"/>
      <c r="Q6" s="1436"/>
      <c r="R6" s="1436"/>
      <c r="S6" s="1436"/>
      <c r="T6" s="1436"/>
      <c r="U6" s="1436"/>
      <c r="V6" s="1436"/>
      <c r="W6" s="1436"/>
      <c r="X6" s="1436"/>
      <c r="Y6" s="1436"/>
      <c r="Z6" s="1436"/>
      <c r="AA6" s="1436"/>
      <c r="AB6" s="1436"/>
      <c r="AC6" s="1436"/>
      <c r="AD6" s="1436"/>
      <c r="AE6" s="1436"/>
      <c r="AF6" s="1436"/>
      <c r="AG6" s="1436"/>
      <c r="AH6" s="1436"/>
      <c r="AI6" s="1436"/>
      <c r="AJ6" s="1437"/>
      <c r="AK6" s="384"/>
    </row>
    <row r="7" spans="1:39" s="401" customFormat="1" ht="31.5" customHeight="1">
      <c r="A7" s="383"/>
      <c r="B7" s="1429" t="s">
        <v>300</v>
      </c>
      <c r="C7" s="1429"/>
      <c r="D7" s="1429"/>
      <c r="E7" s="1429"/>
      <c r="F7" s="1429"/>
      <c r="G7" s="1429"/>
      <c r="H7" s="1429"/>
      <c r="I7" s="1429"/>
      <c r="J7" s="1429"/>
      <c r="K7" s="1429"/>
      <c r="L7" s="1430" t="str">
        <f>様式第1号!$AO$30</f>
        <v>様式第1号でサービス種類を選択してください</v>
      </c>
      <c r="M7" s="1430"/>
      <c r="N7" s="1430"/>
      <c r="O7" s="1430"/>
      <c r="P7" s="1430"/>
      <c r="Q7" s="1430"/>
      <c r="R7" s="1430"/>
      <c r="S7" s="1430"/>
      <c r="T7" s="1430"/>
      <c r="U7" s="1430"/>
      <c r="V7" s="1430"/>
      <c r="W7" s="1430"/>
      <c r="X7" s="1430"/>
      <c r="Y7" s="1430"/>
      <c r="Z7" s="1431" t="s">
        <v>301</v>
      </c>
      <c r="AA7" s="1431"/>
      <c r="AB7" s="1431"/>
      <c r="AC7" s="1431"/>
      <c r="AD7" s="1431"/>
      <c r="AE7" s="1431"/>
      <c r="AF7" s="1431"/>
      <c r="AG7" s="1407" t="s">
        <v>851</v>
      </c>
      <c r="AH7" s="1407"/>
      <c r="AI7" s="1407"/>
      <c r="AJ7" s="1407"/>
      <c r="AK7" s="384"/>
    </row>
    <row r="8" spans="1:39" s="401" customFormat="1" ht="29.25" customHeight="1">
      <c r="A8" s="384"/>
      <c r="B8" s="1424" t="s">
        <v>302</v>
      </c>
      <c r="C8" s="1424"/>
      <c r="D8" s="1424"/>
      <c r="E8" s="1424"/>
      <c r="F8" s="1424"/>
      <c r="G8" s="1424"/>
      <c r="H8" s="1424"/>
      <c r="I8" s="1424"/>
      <c r="J8" s="1424"/>
      <c r="K8" s="1424"/>
      <c r="L8" s="1425" t="s">
        <v>303</v>
      </c>
      <c r="M8" s="1425"/>
      <c r="N8" s="1425"/>
      <c r="O8" s="1425"/>
      <c r="P8" s="1425"/>
      <c r="Q8" s="1425"/>
      <c r="R8" s="1425"/>
      <c r="S8" s="1425"/>
      <c r="T8" s="1425"/>
      <c r="U8" s="1425"/>
      <c r="V8" s="1425"/>
      <c r="W8" s="1425"/>
      <c r="X8" s="1425"/>
      <c r="Y8" s="1425"/>
      <c r="Z8" s="1425"/>
      <c r="AA8" s="1425"/>
      <c r="AB8" s="1425"/>
      <c r="AC8" s="1425"/>
      <c r="AD8" s="1425"/>
      <c r="AE8" s="1425"/>
      <c r="AF8" s="1425"/>
      <c r="AG8" s="1425"/>
      <c r="AH8" s="1425"/>
      <c r="AI8" s="1425"/>
      <c r="AJ8" s="1425"/>
      <c r="AK8" s="384"/>
    </row>
    <row r="9" spans="1:39" ht="9.75" customHeight="1">
      <c r="A9" s="382"/>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row>
    <row r="10" spans="1:39" ht="21" customHeight="1">
      <c r="A10" s="382"/>
      <c r="B10" s="1411" t="s">
        <v>304</v>
      </c>
      <c r="C10" s="1411"/>
      <c r="D10" s="1411"/>
      <c r="E10" s="1411"/>
      <c r="F10" s="1411"/>
      <c r="G10" s="1411"/>
      <c r="H10" s="1411"/>
      <c r="I10" s="1411"/>
      <c r="J10" s="1411"/>
      <c r="K10" s="1411"/>
      <c r="L10" s="1411"/>
      <c r="M10" s="1411"/>
      <c r="N10" s="1411"/>
      <c r="O10" s="1411"/>
      <c r="P10" s="1411"/>
      <c r="Q10" s="1411"/>
      <c r="R10" s="1411"/>
      <c r="S10" s="1411"/>
      <c r="T10" s="1411"/>
      <c r="U10" s="1411"/>
      <c r="V10" s="1411"/>
      <c r="W10" s="1411"/>
      <c r="X10" s="1411"/>
      <c r="Y10" s="1411"/>
      <c r="Z10" s="1411"/>
      <c r="AA10" s="1411"/>
      <c r="AB10" s="1411"/>
      <c r="AC10" s="1411"/>
      <c r="AD10" s="1411"/>
      <c r="AE10" s="1411"/>
      <c r="AF10" s="1411"/>
      <c r="AG10" s="1411"/>
      <c r="AH10" s="1411"/>
      <c r="AI10" s="1411"/>
      <c r="AJ10" s="1411"/>
      <c r="AK10" s="382"/>
    </row>
    <row r="11" spans="1:39" ht="21" customHeight="1">
      <c r="A11" s="382"/>
      <c r="B11" s="1426" t="s">
        <v>305</v>
      </c>
      <c r="C11" s="1426"/>
      <c r="D11" s="1426"/>
      <c r="E11" s="1426"/>
      <c r="F11" s="1426"/>
      <c r="G11" s="1426"/>
      <c r="H11" s="1426"/>
      <c r="I11" s="1426"/>
      <c r="J11" s="1426"/>
      <c r="K11" s="1426"/>
      <c r="L11" s="1426"/>
      <c r="M11" s="1426"/>
      <c r="N11" s="1426"/>
      <c r="O11" s="1426"/>
      <c r="P11" s="1426"/>
      <c r="Q11" s="1426"/>
      <c r="R11" s="1426"/>
      <c r="S11" s="1427"/>
      <c r="T11" s="1427"/>
      <c r="U11" s="1427"/>
      <c r="V11" s="1427"/>
      <c r="W11" s="1427"/>
      <c r="X11" s="1427"/>
      <c r="Y11" s="1427"/>
      <c r="Z11" s="1427"/>
      <c r="AA11" s="1427"/>
      <c r="AB11" s="1427"/>
      <c r="AC11" s="385" t="s">
        <v>306</v>
      </c>
      <c r="AD11" s="386"/>
      <c r="AE11" s="1428"/>
      <c r="AF11" s="1428"/>
      <c r="AG11" s="1428"/>
      <c r="AH11" s="1428"/>
      <c r="AI11" s="1428"/>
      <c r="AJ11" s="1428"/>
      <c r="AK11" s="382"/>
      <c r="AM11" s="402"/>
    </row>
    <row r="12" spans="1:39" ht="21" customHeight="1" thickBot="1">
      <c r="A12" s="382"/>
      <c r="B12" s="388"/>
      <c r="C12" s="1422" t="s">
        <v>330</v>
      </c>
      <c r="D12" s="1422"/>
      <c r="E12" s="1422"/>
      <c r="F12" s="1422"/>
      <c r="G12" s="1422"/>
      <c r="H12" s="1422"/>
      <c r="I12" s="1422"/>
      <c r="J12" s="1422"/>
      <c r="K12" s="1422"/>
      <c r="L12" s="1422"/>
      <c r="M12" s="1422"/>
      <c r="N12" s="1422"/>
      <c r="O12" s="1422"/>
      <c r="P12" s="1422"/>
      <c r="Q12" s="1422"/>
      <c r="R12" s="1422"/>
      <c r="S12" s="1413">
        <f>ROUNDUP(S11*30%,1)</f>
        <v>0</v>
      </c>
      <c r="T12" s="1413"/>
      <c r="U12" s="1413"/>
      <c r="V12" s="1413"/>
      <c r="W12" s="1413"/>
      <c r="X12" s="1413"/>
      <c r="Y12" s="1413"/>
      <c r="Z12" s="1413"/>
      <c r="AA12" s="1413"/>
      <c r="AB12" s="1413"/>
      <c r="AC12" s="389" t="s">
        <v>306</v>
      </c>
      <c r="AD12" s="389"/>
      <c r="AE12" s="1414"/>
      <c r="AF12" s="1414"/>
      <c r="AG12" s="1414"/>
      <c r="AH12" s="1414"/>
      <c r="AI12" s="1414"/>
      <c r="AJ12" s="1414"/>
      <c r="AK12" s="382"/>
    </row>
    <row r="13" spans="1:39" ht="21" customHeight="1" thickTop="1">
      <c r="A13" s="382"/>
      <c r="B13" s="1415" t="s">
        <v>308</v>
      </c>
      <c r="C13" s="1415"/>
      <c r="D13" s="1415"/>
      <c r="E13" s="1415"/>
      <c r="F13" s="1415"/>
      <c r="G13" s="1415"/>
      <c r="H13" s="1415"/>
      <c r="I13" s="1415"/>
      <c r="J13" s="1415"/>
      <c r="K13" s="1415"/>
      <c r="L13" s="1415"/>
      <c r="M13" s="1415"/>
      <c r="N13" s="1415"/>
      <c r="O13" s="1415"/>
      <c r="P13" s="1415"/>
      <c r="Q13" s="1415"/>
      <c r="R13" s="1415"/>
      <c r="S13" s="1423" t="e">
        <f>ROUNDUP(AE25/L25,1)</f>
        <v>#DIV/0!</v>
      </c>
      <c r="T13" s="1423"/>
      <c r="U13" s="1423"/>
      <c r="V13" s="1423"/>
      <c r="W13" s="1423"/>
      <c r="X13" s="1423"/>
      <c r="Y13" s="1423"/>
      <c r="Z13" s="1423"/>
      <c r="AA13" s="1423"/>
      <c r="AB13" s="1423"/>
      <c r="AC13" s="390" t="s">
        <v>306</v>
      </c>
      <c r="AD13" s="390"/>
      <c r="AE13" s="1417" t="s">
        <v>309</v>
      </c>
      <c r="AF13" s="1417"/>
      <c r="AG13" s="1417"/>
      <c r="AH13" s="1417"/>
      <c r="AI13" s="1417"/>
      <c r="AJ13" s="1417"/>
      <c r="AK13" s="382"/>
    </row>
    <row r="14" spans="1:39" ht="21" customHeight="1">
      <c r="A14" s="382"/>
      <c r="B14" s="1406" t="s">
        <v>310</v>
      </c>
      <c r="C14" s="1406"/>
      <c r="D14" s="1406"/>
      <c r="E14" s="1406"/>
      <c r="F14" s="1406"/>
      <c r="G14" s="1406"/>
      <c r="H14" s="1406"/>
      <c r="I14" s="1406"/>
      <c r="J14" s="1406"/>
      <c r="K14" s="1406"/>
      <c r="L14" s="1406" t="s">
        <v>311</v>
      </c>
      <c r="M14" s="1406"/>
      <c r="N14" s="1406"/>
      <c r="O14" s="1406"/>
      <c r="P14" s="1406"/>
      <c r="Q14" s="1406"/>
      <c r="R14" s="1406"/>
      <c r="S14" s="1406"/>
      <c r="T14" s="1406"/>
      <c r="U14" s="1406"/>
      <c r="V14" s="1406"/>
      <c r="W14" s="1406"/>
      <c r="X14" s="1406"/>
      <c r="Y14" s="1406" t="s">
        <v>312</v>
      </c>
      <c r="Z14" s="1406"/>
      <c r="AA14" s="1406"/>
      <c r="AB14" s="1406"/>
      <c r="AC14" s="1406"/>
      <c r="AD14" s="1406"/>
      <c r="AE14" s="1406" t="s">
        <v>313</v>
      </c>
      <c r="AF14" s="1406"/>
      <c r="AG14" s="1406"/>
      <c r="AH14" s="1406"/>
      <c r="AI14" s="1406"/>
      <c r="AJ14" s="1406"/>
      <c r="AK14" s="382"/>
    </row>
    <row r="15" spans="1:39" ht="21" customHeight="1">
      <c r="A15" s="382"/>
      <c r="B15" s="391">
        <v>1</v>
      </c>
      <c r="C15" s="1406"/>
      <c r="D15" s="1406"/>
      <c r="E15" s="1406"/>
      <c r="F15" s="1406"/>
      <c r="G15" s="1406"/>
      <c r="H15" s="1406"/>
      <c r="I15" s="1406"/>
      <c r="J15" s="1406"/>
      <c r="K15" s="1406"/>
      <c r="L15" s="1406"/>
      <c r="M15" s="1406"/>
      <c r="N15" s="1406"/>
      <c r="O15" s="1406"/>
      <c r="P15" s="1406"/>
      <c r="Q15" s="1406"/>
      <c r="R15" s="1406"/>
      <c r="S15" s="1406"/>
      <c r="T15" s="1406"/>
      <c r="U15" s="1406"/>
      <c r="V15" s="1406"/>
      <c r="W15" s="1406"/>
      <c r="X15" s="1406"/>
      <c r="Y15" s="1406"/>
      <c r="Z15" s="1406"/>
      <c r="AA15" s="1406"/>
      <c r="AB15" s="1406"/>
      <c r="AC15" s="1406"/>
      <c r="AD15" s="1406"/>
      <c r="AE15" s="1406"/>
      <c r="AF15" s="1406"/>
      <c r="AG15" s="1406"/>
      <c r="AH15" s="1406"/>
      <c r="AI15" s="1406"/>
      <c r="AJ15" s="1406"/>
      <c r="AK15" s="382"/>
    </row>
    <row r="16" spans="1:39" ht="21" customHeight="1">
      <c r="A16" s="382"/>
      <c r="B16" s="391">
        <v>2</v>
      </c>
      <c r="C16" s="1406"/>
      <c r="D16" s="1406"/>
      <c r="E16" s="1406"/>
      <c r="F16" s="1406"/>
      <c r="G16" s="1406"/>
      <c r="H16" s="1406"/>
      <c r="I16" s="1406"/>
      <c r="J16" s="1406"/>
      <c r="K16" s="1406"/>
      <c r="L16" s="1406"/>
      <c r="M16" s="1406"/>
      <c r="N16" s="1406"/>
      <c r="O16" s="1406"/>
      <c r="P16" s="1406"/>
      <c r="Q16" s="1406"/>
      <c r="R16" s="1406"/>
      <c r="S16" s="1406"/>
      <c r="T16" s="1406"/>
      <c r="U16" s="1406"/>
      <c r="V16" s="1406"/>
      <c r="W16" s="1406"/>
      <c r="X16" s="1406"/>
      <c r="Y16" s="1406"/>
      <c r="Z16" s="1406"/>
      <c r="AA16" s="1406"/>
      <c r="AB16" s="1406"/>
      <c r="AC16" s="1406"/>
      <c r="AD16" s="1406"/>
      <c r="AE16" s="1406"/>
      <c r="AF16" s="1406"/>
      <c r="AG16" s="1406"/>
      <c r="AH16" s="1406"/>
      <c r="AI16" s="1406"/>
      <c r="AJ16" s="1406"/>
      <c r="AK16" s="382"/>
    </row>
    <row r="17" spans="1:37" ht="21" customHeight="1">
      <c r="A17" s="382"/>
      <c r="B17" s="391">
        <v>3</v>
      </c>
      <c r="C17" s="1406"/>
      <c r="D17" s="1406"/>
      <c r="E17" s="1406"/>
      <c r="F17" s="1406"/>
      <c r="G17" s="1406"/>
      <c r="H17" s="1406"/>
      <c r="I17" s="1406"/>
      <c r="J17" s="1406"/>
      <c r="K17" s="1406"/>
      <c r="L17" s="1406"/>
      <c r="M17" s="1406"/>
      <c r="N17" s="1406"/>
      <c r="O17" s="1406"/>
      <c r="P17" s="1406"/>
      <c r="Q17" s="1406"/>
      <c r="R17" s="1406"/>
      <c r="S17" s="1406"/>
      <c r="T17" s="1406"/>
      <c r="U17" s="1406"/>
      <c r="V17" s="1406"/>
      <c r="W17" s="1406"/>
      <c r="X17" s="1406"/>
      <c r="Y17" s="1406"/>
      <c r="Z17" s="1406"/>
      <c r="AA17" s="1406"/>
      <c r="AB17" s="1406"/>
      <c r="AC17" s="1406"/>
      <c r="AD17" s="1406"/>
      <c r="AE17" s="1406"/>
      <c r="AF17" s="1406"/>
      <c r="AG17" s="1406"/>
      <c r="AH17" s="1406"/>
      <c r="AI17" s="1406"/>
      <c r="AJ17" s="1406"/>
      <c r="AK17" s="382"/>
    </row>
    <row r="18" spans="1:37" ht="21" customHeight="1">
      <c r="A18" s="382"/>
      <c r="B18" s="391">
        <v>4</v>
      </c>
      <c r="C18" s="1406"/>
      <c r="D18" s="1406"/>
      <c r="E18" s="1406"/>
      <c r="F18" s="1406"/>
      <c r="G18" s="1406"/>
      <c r="H18" s="1406"/>
      <c r="I18" s="1406"/>
      <c r="J18" s="1406"/>
      <c r="K18" s="1406"/>
      <c r="L18" s="1406"/>
      <c r="M18" s="1406"/>
      <c r="N18" s="1406"/>
      <c r="O18" s="1406"/>
      <c r="P18" s="1406"/>
      <c r="Q18" s="1406"/>
      <c r="R18" s="1406"/>
      <c r="S18" s="1406"/>
      <c r="T18" s="1406"/>
      <c r="U18" s="1406"/>
      <c r="V18" s="1406"/>
      <c r="W18" s="1406"/>
      <c r="X18" s="1406"/>
      <c r="Y18" s="1406"/>
      <c r="Z18" s="1406"/>
      <c r="AA18" s="1406"/>
      <c r="AB18" s="1406"/>
      <c r="AC18" s="1406"/>
      <c r="AD18" s="1406"/>
      <c r="AE18" s="1406"/>
      <c r="AF18" s="1406"/>
      <c r="AG18" s="1406"/>
      <c r="AH18" s="1406"/>
      <c r="AI18" s="1406"/>
      <c r="AJ18" s="1406"/>
      <c r="AK18" s="382"/>
    </row>
    <row r="19" spans="1:37" ht="21" customHeight="1">
      <c r="A19" s="382"/>
      <c r="B19" s="391">
        <v>5</v>
      </c>
      <c r="C19" s="1406"/>
      <c r="D19" s="1406"/>
      <c r="E19" s="1406"/>
      <c r="F19" s="1406"/>
      <c r="G19" s="1406"/>
      <c r="H19" s="1406"/>
      <c r="I19" s="1406"/>
      <c r="J19" s="1406"/>
      <c r="K19" s="1406"/>
      <c r="L19" s="1406"/>
      <c r="M19" s="1406"/>
      <c r="N19" s="1406"/>
      <c r="O19" s="1406"/>
      <c r="P19" s="1406"/>
      <c r="Q19" s="1406"/>
      <c r="R19" s="1406"/>
      <c r="S19" s="1406"/>
      <c r="T19" s="1406"/>
      <c r="U19" s="1406"/>
      <c r="V19" s="1406"/>
      <c r="W19" s="1406"/>
      <c r="X19" s="1406"/>
      <c r="Y19" s="1406"/>
      <c r="Z19" s="1406"/>
      <c r="AA19" s="1406"/>
      <c r="AB19" s="1406"/>
      <c r="AC19" s="1406"/>
      <c r="AD19" s="1406"/>
      <c r="AE19" s="1406"/>
      <c r="AF19" s="1406"/>
      <c r="AG19" s="1406"/>
      <c r="AH19" s="1406"/>
      <c r="AI19" s="1406"/>
      <c r="AJ19" s="1406"/>
      <c r="AK19" s="382"/>
    </row>
    <row r="20" spans="1:37" ht="21" customHeight="1">
      <c r="A20" s="382"/>
      <c r="B20" s="391">
        <v>6</v>
      </c>
      <c r="C20" s="1406"/>
      <c r="D20" s="1406"/>
      <c r="E20" s="1406"/>
      <c r="F20" s="1406"/>
      <c r="G20" s="1406"/>
      <c r="H20" s="1406"/>
      <c r="I20" s="1406"/>
      <c r="J20" s="1406"/>
      <c r="K20" s="1406"/>
      <c r="L20" s="1406"/>
      <c r="M20" s="1406"/>
      <c r="N20" s="1406"/>
      <c r="O20" s="1406"/>
      <c r="P20" s="1406"/>
      <c r="Q20" s="1406"/>
      <c r="R20" s="1406"/>
      <c r="S20" s="1406"/>
      <c r="T20" s="1406"/>
      <c r="U20" s="1406"/>
      <c r="V20" s="1406"/>
      <c r="W20" s="1406"/>
      <c r="X20" s="1406"/>
      <c r="Y20" s="1406"/>
      <c r="Z20" s="1406"/>
      <c r="AA20" s="1406"/>
      <c r="AB20" s="1406"/>
      <c r="AC20" s="1406"/>
      <c r="AD20" s="1406"/>
      <c r="AE20" s="1406"/>
      <c r="AF20" s="1406"/>
      <c r="AG20" s="1406"/>
      <c r="AH20" s="1406"/>
      <c r="AI20" s="1406"/>
      <c r="AJ20" s="1406"/>
      <c r="AK20" s="382"/>
    </row>
    <row r="21" spans="1:37" ht="21" customHeight="1">
      <c r="A21" s="382"/>
      <c r="B21" s="391">
        <v>7</v>
      </c>
      <c r="C21" s="1406"/>
      <c r="D21" s="1406"/>
      <c r="E21" s="1406"/>
      <c r="F21" s="1406"/>
      <c r="G21" s="1406"/>
      <c r="H21" s="1406"/>
      <c r="I21" s="1406"/>
      <c r="J21" s="1406"/>
      <c r="K21" s="1406"/>
      <c r="L21" s="1406"/>
      <c r="M21" s="1406"/>
      <c r="N21" s="1406"/>
      <c r="O21" s="1406"/>
      <c r="P21" s="1406"/>
      <c r="Q21" s="1406"/>
      <c r="R21" s="1406"/>
      <c r="S21" s="1406"/>
      <c r="T21" s="1406"/>
      <c r="U21" s="1406"/>
      <c r="V21" s="1406"/>
      <c r="W21" s="1406"/>
      <c r="X21" s="1406"/>
      <c r="Y21" s="1406"/>
      <c r="Z21" s="1406"/>
      <c r="AA21" s="1406"/>
      <c r="AB21" s="1406"/>
      <c r="AC21" s="1406"/>
      <c r="AD21" s="1406"/>
      <c r="AE21" s="1406"/>
      <c r="AF21" s="1406"/>
      <c r="AG21" s="1406"/>
      <c r="AH21" s="1406"/>
      <c r="AI21" s="1406"/>
      <c r="AJ21" s="1406"/>
      <c r="AK21" s="382"/>
    </row>
    <row r="22" spans="1:37" ht="21" customHeight="1">
      <c r="A22" s="382"/>
      <c r="B22" s="391">
        <v>8</v>
      </c>
      <c r="C22" s="1406"/>
      <c r="D22" s="1406"/>
      <c r="E22" s="1406"/>
      <c r="F22" s="1406"/>
      <c r="G22" s="1406"/>
      <c r="H22" s="1406"/>
      <c r="I22" s="1406"/>
      <c r="J22" s="1406"/>
      <c r="K22" s="1406"/>
      <c r="L22" s="1406"/>
      <c r="M22" s="1406"/>
      <c r="N22" s="1406"/>
      <c r="O22" s="1406"/>
      <c r="P22" s="1406"/>
      <c r="Q22" s="1406"/>
      <c r="R22" s="1406"/>
      <c r="S22" s="1406"/>
      <c r="T22" s="1406"/>
      <c r="U22" s="1406"/>
      <c r="V22" s="1406"/>
      <c r="W22" s="1406"/>
      <c r="X22" s="1406"/>
      <c r="Y22" s="1406"/>
      <c r="Z22" s="1406"/>
      <c r="AA22" s="1406"/>
      <c r="AB22" s="1406"/>
      <c r="AC22" s="1406"/>
      <c r="AD22" s="1406"/>
      <c r="AE22" s="1406"/>
      <c r="AF22" s="1406"/>
      <c r="AG22" s="1406"/>
      <c r="AH22" s="1406"/>
      <c r="AI22" s="1406"/>
      <c r="AJ22" s="1406"/>
      <c r="AK22" s="382"/>
    </row>
    <row r="23" spans="1:37" ht="21" customHeight="1">
      <c r="A23" s="382"/>
      <c r="B23" s="391">
        <v>9</v>
      </c>
      <c r="C23" s="1406"/>
      <c r="D23" s="1406"/>
      <c r="E23" s="1406"/>
      <c r="F23" s="1406"/>
      <c r="G23" s="1406"/>
      <c r="H23" s="1406"/>
      <c r="I23" s="1406"/>
      <c r="J23" s="1406"/>
      <c r="K23" s="1406"/>
      <c r="L23" s="1406"/>
      <c r="M23" s="1406"/>
      <c r="N23" s="1406"/>
      <c r="O23" s="1406"/>
      <c r="P23" s="1406"/>
      <c r="Q23" s="1406"/>
      <c r="R23" s="1406"/>
      <c r="S23" s="1406"/>
      <c r="T23" s="1406"/>
      <c r="U23" s="1406"/>
      <c r="V23" s="1406"/>
      <c r="W23" s="1406"/>
      <c r="X23" s="1406"/>
      <c r="Y23" s="1406"/>
      <c r="Z23" s="1406"/>
      <c r="AA23" s="1406"/>
      <c r="AB23" s="1406"/>
      <c r="AC23" s="1406"/>
      <c r="AD23" s="1406"/>
      <c r="AE23" s="1406"/>
      <c r="AF23" s="1406"/>
      <c r="AG23" s="1406"/>
      <c r="AH23" s="1406"/>
      <c r="AI23" s="1406"/>
      <c r="AJ23" s="1406"/>
      <c r="AK23" s="382"/>
    </row>
    <row r="24" spans="1:37" ht="21" customHeight="1">
      <c r="A24" s="382"/>
      <c r="B24" s="391">
        <v>10</v>
      </c>
      <c r="C24" s="1406"/>
      <c r="D24" s="1406"/>
      <c r="E24" s="1406"/>
      <c r="F24" s="1406"/>
      <c r="G24" s="1406"/>
      <c r="H24" s="1406"/>
      <c r="I24" s="1406"/>
      <c r="J24" s="1406"/>
      <c r="K24" s="1406"/>
      <c r="L24" s="1406"/>
      <c r="M24" s="1406"/>
      <c r="N24" s="1406"/>
      <c r="O24" s="1406"/>
      <c r="P24" s="1406"/>
      <c r="Q24" s="1406"/>
      <c r="R24" s="1406"/>
      <c r="S24" s="1406"/>
      <c r="T24" s="1406"/>
      <c r="U24" s="1406"/>
      <c r="V24" s="1406"/>
      <c r="W24" s="1406"/>
      <c r="X24" s="1406"/>
      <c r="Y24" s="1406"/>
      <c r="Z24" s="1406"/>
      <c r="AA24" s="1406"/>
      <c r="AB24" s="1406"/>
      <c r="AC24" s="1406"/>
      <c r="AD24" s="1406"/>
      <c r="AE24" s="1406"/>
      <c r="AF24" s="1406"/>
      <c r="AG24" s="1406"/>
      <c r="AH24" s="1406"/>
      <c r="AI24" s="1406"/>
      <c r="AJ24" s="1406"/>
      <c r="AK24" s="382"/>
    </row>
    <row r="25" spans="1:37" ht="21" customHeight="1">
      <c r="A25" s="382"/>
      <c r="B25" s="1418" t="s">
        <v>314</v>
      </c>
      <c r="C25" s="1418"/>
      <c r="D25" s="1418"/>
      <c r="E25" s="1418"/>
      <c r="F25" s="1418"/>
      <c r="G25" s="1418"/>
      <c r="H25" s="1418"/>
      <c r="I25" s="1418"/>
      <c r="J25" s="1418"/>
      <c r="K25" s="1418"/>
      <c r="L25" s="1419"/>
      <c r="M25" s="1419"/>
      <c r="N25" s="1419"/>
      <c r="O25" s="1419"/>
      <c r="P25" s="1419"/>
      <c r="Q25" s="1420" t="s">
        <v>315</v>
      </c>
      <c r="R25" s="1420"/>
      <c r="S25" s="1406" t="s">
        <v>316</v>
      </c>
      <c r="T25" s="1406"/>
      <c r="U25" s="1406"/>
      <c r="V25" s="1406"/>
      <c r="W25" s="1406"/>
      <c r="X25" s="1406"/>
      <c r="Y25" s="1406"/>
      <c r="Z25" s="1406"/>
      <c r="AA25" s="1406"/>
      <c r="AB25" s="1406"/>
      <c r="AC25" s="1406"/>
      <c r="AD25" s="1406"/>
      <c r="AE25" s="1421">
        <f>SUM(AE15:AJ24)</f>
        <v>0</v>
      </c>
      <c r="AF25" s="1421"/>
      <c r="AG25" s="1421"/>
      <c r="AH25" s="1421"/>
      <c r="AI25" s="1421"/>
      <c r="AJ25" s="1421"/>
      <c r="AK25" s="382"/>
    </row>
    <row r="26" spans="1:37" ht="9" customHeight="1">
      <c r="A26" s="382"/>
      <c r="B26" s="392"/>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82"/>
    </row>
    <row r="27" spans="1:37" ht="21" customHeight="1">
      <c r="A27" s="382"/>
      <c r="B27" s="1411" t="s">
        <v>317</v>
      </c>
      <c r="C27" s="1411"/>
      <c r="D27" s="1411"/>
      <c r="E27" s="1411"/>
      <c r="F27" s="1411"/>
      <c r="G27" s="1411"/>
      <c r="H27" s="1411"/>
      <c r="I27" s="1411"/>
      <c r="J27" s="1411"/>
      <c r="K27" s="1411"/>
      <c r="L27" s="1411"/>
      <c r="M27" s="1411"/>
      <c r="N27" s="1411"/>
      <c r="O27" s="1411"/>
      <c r="P27" s="1411"/>
      <c r="Q27" s="1411"/>
      <c r="R27" s="1411"/>
      <c r="S27" s="1411"/>
      <c r="T27" s="1411"/>
      <c r="U27" s="1411"/>
      <c r="V27" s="1411"/>
      <c r="W27" s="1411"/>
      <c r="X27" s="1411"/>
      <c r="Y27" s="1411"/>
      <c r="Z27" s="1411"/>
      <c r="AA27" s="1411"/>
      <c r="AB27" s="1411"/>
      <c r="AC27" s="1411"/>
      <c r="AD27" s="1411"/>
      <c r="AE27" s="1411"/>
      <c r="AF27" s="1411"/>
      <c r="AG27" s="1411"/>
      <c r="AH27" s="1411"/>
      <c r="AI27" s="1411"/>
      <c r="AJ27" s="1411"/>
      <c r="AK27" s="382"/>
    </row>
    <row r="28" spans="1:37" ht="21" customHeight="1" thickBot="1">
      <c r="A28" s="382"/>
      <c r="B28" s="1412" t="s">
        <v>331</v>
      </c>
      <c r="C28" s="1412"/>
      <c r="D28" s="1412"/>
      <c r="E28" s="1412"/>
      <c r="F28" s="1412"/>
      <c r="G28" s="1412"/>
      <c r="H28" s="1412"/>
      <c r="I28" s="1412"/>
      <c r="J28" s="1412"/>
      <c r="K28" s="1412"/>
      <c r="L28" s="1412"/>
      <c r="M28" s="1412"/>
      <c r="N28" s="1412"/>
      <c r="O28" s="1412"/>
      <c r="P28" s="1412"/>
      <c r="Q28" s="1412"/>
      <c r="R28" s="1412"/>
      <c r="S28" s="1413">
        <f>ROUNDUP(S11/50,1)</f>
        <v>0</v>
      </c>
      <c r="T28" s="1413"/>
      <c r="U28" s="1413"/>
      <c r="V28" s="1413"/>
      <c r="W28" s="1413"/>
      <c r="X28" s="1413"/>
      <c r="Y28" s="1413"/>
      <c r="Z28" s="1413"/>
      <c r="AA28" s="1413"/>
      <c r="AB28" s="1413"/>
      <c r="AC28" s="394" t="s">
        <v>306</v>
      </c>
      <c r="AD28" s="395"/>
      <c r="AE28" s="1414"/>
      <c r="AF28" s="1414"/>
      <c r="AG28" s="1414"/>
      <c r="AH28" s="1414"/>
      <c r="AI28" s="1414"/>
      <c r="AJ28" s="1414"/>
      <c r="AK28" s="382"/>
    </row>
    <row r="29" spans="1:37" ht="21" customHeight="1" thickTop="1">
      <c r="A29" s="382"/>
      <c r="B29" s="1415" t="s">
        <v>319</v>
      </c>
      <c r="C29" s="1415"/>
      <c r="D29" s="1415"/>
      <c r="E29" s="1415"/>
      <c r="F29" s="1415"/>
      <c r="G29" s="1415"/>
      <c r="H29" s="1415"/>
      <c r="I29" s="1415"/>
      <c r="J29" s="1415"/>
      <c r="K29" s="1415"/>
      <c r="L29" s="1415"/>
      <c r="M29" s="1415"/>
      <c r="N29" s="1415"/>
      <c r="O29" s="1415"/>
      <c r="P29" s="1415"/>
      <c r="Q29" s="1415"/>
      <c r="R29" s="1415"/>
      <c r="S29" s="1416"/>
      <c r="T29" s="1416"/>
      <c r="U29" s="1416"/>
      <c r="V29" s="1416"/>
      <c r="W29" s="1416"/>
      <c r="X29" s="1416"/>
      <c r="Y29" s="1416"/>
      <c r="Z29" s="1416"/>
      <c r="AA29" s="1416"/>
      <c r="AB29" s="1416"/>
      <c r="AC29" s="396" t="s">
        <v>306</v>
      </c>
      <c r="AD29" s="397"/>
      <c r="AE29" s="1417" t="s">
        <v>332</v>
      </c>
      <c r="AF29" s="1417"/>
      <c r="AG29" s="1417"/>
      <c r="AH29" s="1417"/>
      <c r="AI29" s="1417"/>
      <c r="AJ29" s="1417"/>
      <c r="AK29" s="382"/>
    </row>
    <row r="30" spans="1:37" ht="21" customHeight="1">
      <c r="A30" s="382"/>
      <c r="B30" s="1410" t="s">
        <v>321</v>
      </c>
      <c r="C30" s="1410"/>
      <c r="D30" s="1410"/>
      <c r="E30" s="1410"/>
      <c r="F30" s="1410"/>
      <c r="G30" s="1410"/>
      <c r="H30" s="1410"/>
      <c r="I30" s="1410"/>
      <c r="J30" s="1410"/>
      <c r="K30" s="1410"/>
      <c r="L30" s="1410"/>
      <c r="M30" s="1410"/>
      <c r="N30" s="1410"/>
      <c r="O30" s="1410"/>
      <c r="P30" s="1410"/>
      <c r="Q30" s="1410"/>
      <c r="R30" s="1410"/>
      <c r="S30" s="1410" t="s">
        <v>322</v>
      </c>
      <c r="T30" s="1410"/>
      <c r="U30" s="1410"/>
      <c r="V30" s="1410"/>
      <c r="W30" s="1410"/>
      <c r="X30" s="1410"/>
      <c r="Y30" s="1410"/>
      <c r="Z30" s="1410"/>
      <c r="AA30" s="1410"/>
      <c r="AB30" s="1410"/>
      <c r="AC30" s="1410"/>
      <c r="AD30" s="1410"/>
      <c r="AE30" s="1410"/>
      <c r="AF30" s="1410"/>
      <c r="AG30" s="1410"/>
      <c r="AH30" s="1410"/>
      <c r="AI30" s="1410"/>
      <c r="AJ30" s="1410"/>
      <c r="AK30" s="382"/>
    </row>
    <row r="31" spans="1:37" ht="21" customHeight="1">
      <c r="A31" s="382"/>
      <c r="B31" s="391">
        <v>1</v>
      </c>
      <c r="C31" s="1406"/>
      <c r="D31" s="1406"/>
      <c r="E31" s="1406"/>
      <c r="F31" s="1406"/>
      <c r="G31" s="1406"/>
      <c r="H31" s="1406"/>
      <c r="I31" s="1406"/>
      <c r="J31" s="1406"/>
      <c r="K31" s="1406"/>
      <c r="L31" s="1406"/>
      <c r="M31" s="1406"/>
      <c r="N31" s="1406"/>
      <c r="O31" s="1406"/>
      <c r="P31" s="1406"/>
      <c r="Q31" s="1406"/>
      <c r="R31" s="1406"/>
      <c r="S31" s="1406"/>
      <c r="T31" s="1406"/>
      <c r="U31" s="1406"/>
      <c r="V31" s="1406"/>
      <c r="W31" s="1406"/>
      <c r="X31" s="1406"/>
      <c r="Y31" s="1406"/>
      <c r="Z31" s="1406"/>
      <c r="AA31" s="1406"/>
      <c r="AB31" s="1406"/>
      <c r="AC31" s="1406"/>
      <c r="AD31" s="1406"/>
      <c r="AE31" s="1406"/>
      <c r="AF31" s="1406"/>
      <c r="AG31" s="1406"/>
      <c r="AH31" s="1406"/>
      <c r="AI31" s="1406"/>
      <c r="AJ31" s="1406"/>
      <c r="AK31" s="382"/>
    </row>
    <row r="32" spans="1:37" ht="21" customHeight="1">
      <c r="A32" s="382"/>
      <c r="B32" s="391">
        <v>2</v>
      </c>
      <c r="C32" s="1406"/>
      <c r="D32" s="1406"/>
      <c r="E32" s="1406"/>
      <c r="F32" s="1406"/>
      <c r="G32" s="1406"/>
      <c r="H32" s="1406"/>
      <c r="I32" s="1406"/>
      <c r="J32" s="1406"/>
      <c r="K32" s="1406"/>
      <c r="L32" s="1406"/>
      <c r="M32" s="1406"/>
      <c r="N32" s="1406"/>
      <c r="O32" s="1406"/>
      <c r="P32" s="1406"/>
      <c r="Q32" s="1406"/>
      <c r="R32" s="1406"/>
      <c r="S32" s="1406"/>
      <c r="T32" s="1406"/>
      <c r="U32" s="1406"/>
      <c r="V32" s="1406"/>
      <c r="W32" s="1406"/>
      <c r="X32" s="1406"/>
      <c r="Y32" s="1406"/>
      <c r="Z32" s="1406"/>
      <c r="AA32" s="1406"/>
      <c r="AB32" s="1406"/>
      <c r="AC32" s="1406"/>
      <c r="AD32" s="1406"/>
      <c r="AE32" s="1406"/>
      <c r="AF32" s="1406"/>
      <c r="AG32" s="1406"/>
      <c r="AH32" s="1406"/>
      <c r="AI32" s="1406"/>
      <c r="AJ32" s="1406"/>
      <c r="AK32" s="382"/>
    </row>
    <row r="33" spans="1:38" ht="21" customHeight="1">
      <c r="A33" s="382"/>
      <c r="B33" s="391">
        <v>3</v>
      </c>
      <c r="C33" s="1406"/>
      <c r="D33" s="1406"/>
      <c r="E33" s="1406"/>
      <c r="F33" s="1406"/>
      <c r="G33" s="1406"/>
      <c r="H33" s="1406"/>
      <c r="I33" s="1406"/>
      <c r="J33" s="1406"/>
      <c r="K33" s="1406"/>
      <c r="L33" s="1406"/>
      <c r="M33" s="1406"/>
      <c r="N33" s="1406"/>
      <c r="O33" s="1406"/>
      <c r="P33" s="1406"/>
      <c r="Q33" s="1406"/>
      <c r="R33" s="1406"/>
      <c r="S33" s="1406"/>
      <c r="T33" s="1406"/>
      <c r="U33" s="1406"/>
      <c r="V33" s="1406"/>
      <c r="W33" s="1406"/>
      <c r="X33" s="1406"/>
      <c r="Y33" s="1406"/>
      <c r="Z33" s="1406"/>
      <c r="AA33" s="1406"/>
      <c r="AB33" s="1406"/>
      <c r="AC33" s="1406"/>
      <c r="AD33" s="1406"/>
      <c r="AE33" s="1406"/>
      <c r="AF33" s="1406"/>
      <c r="AG33" s="1406"/>
      <c r="AH33" s="1406"/>
      <c r="AI33" s="1406"/>
      <c r="AJ33" s="1406"/>
      <c r="AK33" s="382"/>
    </row>
    <row r="34" spans="1:38" ht="8.25" customHeight="1">
      <c r="A34" s="382"/>
      <c r="B34" s="392"/>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82"/>
    </row>
    <row r="35" spans="1:38" ht="22.5" customHeight="1">
      <c r="A35" s="382"/>
      <c r="B35" s="1407" t="s">
        <v>292</v>
      </c>
      <c r="C35" s="1407"/>
      <c r="D35" s="1407"/>
      <c r="E35" s="1407"/>
      <c r="F35" s="1407"/>
      <c r="G35" s="1407"/>
      <c r="H35" s="1408" t="s">
        <v>323</v>
      </c>
      <c r="I35" s="1408"/>
      <c r="J35" s="1408"/>
      <c r="K35" s="1408"/>
      <c r="L35" s="1408"/>
      <c r="M35" s="1408"/>
      <c r="N35" s="1408"/>
      <c r="O35" s="1408"/>
      <c r="P35" s="1408"/>
      <c r="Q35" s="1408"/>
      <c r="R35" s="1408"/>
      <c r="S35" s="1408"/>
      <c r="T35" s="1408"/>
      <c r="U35" s="1408"/>
      <c r="V35" s="1408"/>
      <c r="W35" s="1408"/>
      <c r="X35" s="1408"/>
      <c r="Y35" s="1408"/>
      <c r="Z35" s="1408"/>
      <c r="AA35" s="1408"/>
      <c r="AB35" s="1408"/>
      <c r="AC35" s="1408"/>
      <c r="AD35" s="1408"/>
      <c r="AE35" s="1408"/>
      <c r="AF35" s="1408"/>
      <c r="AG35" s="1408"/>
      <c r="AH35" s="1408"/>
      <c r="AI35" s="1408"/>
      <c r="AJ35" s="1408"/>
      <c r="AK35" s="382"/>
    </row>
    <row r="36" spans="1:38" ht="8.25" customHeight="1">
      <c r="A36" s="382"/>
      <c r="B36" s="392"/>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2"/>
    </row>
    <row r="37" spans="1:38" ht="18.75" customHeight="1">
      <c r="A37" s="382"/>
      <c r="B37" s="1409" t="s">
        <v>324</v>
      </c>
      <c r="C37" s="1409"/>
      <c r="D37" s="1409"/>
      <c r="E37" s="1409"/>
      <c r="F37" s="1409"/>
      <c r="G37" s="1409"/>
      <c r="H37" s="1409"/>
      <c r="I37" s="1409"/>
      <c r="J37" s="1409"/>
      <c r="K37" s="1409"/>
      <c r="L37" s="1409"/>
      <c r="M37" s="1409"/>
      <c r="N37" s="1409"/>
      <c r="O37" s="1409"/>
      <c r="P37" s="1409"/>
      <c r="Q37" s="1409"/>
      <c r="R37" s="1409"/>
      <c r="S37" s="1409"/>
      <c r="T37" s="1409"/>
      <c r="U37" s="1409"/>
      <c r="V37" s="1409"/>
      <c r="W37" s="1409"/>
      <c r="X37" s="1409"/>
      <c r="Y37" s="1409"/>
      <c r="Z37" s="1409"/>
      <c r="AA37" s="1409"/>
      <c r="AB37" s="1409"/>
      <c r="AC37" s="1409"/>
      <c r="AD37" s="1409"/>
      <c r="AE37" s="1409"/>
      <c r="AF37" s="1409"/>
      <c r="AG37" s="1409"/>
      <c r="AH37" s="1409"/>
      <c r="AI37" s="1409"/>
      <c r="AJ37" s="1409"/>
      <c r="AK37" s="1409"/>
      <c r="AL37" s="403"/>
    </row>
    <row r="38" spans="1:38" ht="18.75" customHeight="1">
      <c r="A38" s="382"/>
      <c r="B38" s="1409"/>
      <c r="C38" s="1409"/>
      <c r="D38" s="1409"/>
      <c r="E38" s="1409"/>
      <c r="F38" s="1409"/>
      <c r="G38" s="1409"/>
      <c r="H38" s="1409"/>
      <c r="I38" s="1409"/>
      <c r="J38" s="1409"/>
      <c r="K38" s="1409"/>
      <c r="L38" s="1409"/>
      <c r="M38" s="1409"/>
      <c r="N38" s="1409"/>
      <c r="O38" s="1409"/>
      <c r="P38" s="1409"/>
      <c r="Q38" s="1409"/>
      <c r="R38" s="1409"/>
      <c r="S38" s="1409"/>
      <c r="T38" s="1409"/>
      <c r="U38" s="1409"/>
      <c r="V38" s="1409"/>
      <c r="W38" s="1409"/>
      <c r="X38" s="1409"/>
      <c r="Y38" s="1409"/>
      <c r="Z38" s="1409"/>
      <c r="AA38" s="1409"/>
      <c r="AB38" s="1409"/>
      <c r="AC38" s="1409"/>
      <c r="AD38" s="1409"/>
      <c r="AE38" s="1409"/>
      <c r="AF38" s="1409"/>
      <c r="AG38" s="1409"/>
      <c r="AH38" s="1409"/>
      <c r="AI38" s="1409"/>
      <c r="AJ38" s="1409"/>
      <c r="AK38" s="1409"/>
      <c r="AL38" s="403"/>
    </row>
    <row r="39" spans="1:38" ht="18.75" customHeight="1">
      <c r="A39" s="382"/>
      <c r="B39" s="1409"/>
      <c r="C39" s="1409"/>
      <c r="D39" s="1409"/>
      <c r="E39" s="1409"/>
      <c r="F39" s="1409"/>
      <c r="G39" s="1409"/>
      <c r="H39" s="1409"/>
      <c r="I39" s="1409"/>
      <c r="J39" s="1409"/>
      <c r="K39" s="1409"/>
      <c r="L39" s="1409"/>
      <c r="M39" s="1409"/>
      <c r="N39" s="1409"/>
      <c r="O39" s="1409"/>
      <c r="P39" s="1409"/>
      <c r="Q39" s="1409"/>
      <c r="R39" s="1409"/>
      <c r="S39" s="1409"/>
      <c r="T39" s="1409"/>
      <c r="U39" s="1409"/>
      <c r="V39" s="1409"/>
      <c r="W39" s="1409"/>
      <c r="X39" s="1409"/>
      <c r="Y39" s="1409"/>
      <c r="Z39" s="1409"/>
      <c r="AA39" s="1409"/>
      <c r="AB39" s="1409"/>
      <c r="AC39" s="1409"/>
      <c r="AD39" s="1409"/>
      <c r="AE39" s="1409"/>
      <c r="AF39" s="1409"/>
      <c r="AG39" s="1409"/>
      <c r="AH39" s="1409"/>
      <c r="AI39" s="1409"/>
      <c r="AJ39" s="1409"/>
      <c r="AK39" s="1409"/>
      <c r="AL39" s="403"/>
    </row>
    <row r="40" spans="1:38" ht="18.75" customHeight="1">
      <c r="A40" s="382"/>
      <c r="B40" s="1409"/>
      <c r="C40" s="1409"/>
      <c r="D40" s="1409"/>
      <c r="E40" s="1409"/>
      <c r="F40" s="1409"/>
      <c r="G40" s="1409"/>
      <c r="H40" s="1409"/>
      <c r="I40" s="1409"/>
      <c r="J40" s="1409"/>
      <c r="K40" s="1409"/>
      <c r="L40" s="1409"/>
      <c r="M40" s="1409"/>
      <c r="N40" s="1409"/>
      <c r="O40" s="1409"/>
      <c r="P40" s="1409"/>
      <c r="Q40" s="1409"/>
      <c r="R40" s="1409"/>
      <c r="S40" s="1409"/>
      <c r="T40" s="1409"/>
      <c r="U40" s="1409"/>
      <c r="V40" s="1409"/>
      <c r="W40" s="1409"/>
      <c r="X40" s="1409"/>
      <c r="Y40" s="1409"/>
      <c r="Z40" s="1409"/>
      <c r="AA40" s="1409"/>
      <c r="AB40" s="1409"/>
      <c r="AC40" s="1409"/>
      <c r="AD40" s="1409"/>
      <c r="AE40" s="1409"/>
      <c r="AF40" s="1409"/>
      <c r="AG40" s="1409"/>
      <c r="AH40" s="1409"/>
      <c r="AI40" s="1409"/>
      <c r="AJ40" s="1409"/>
      <c r="AK40" s="1409"/>
      <c r="AL40" s="403"/>
    </row>
    <row r="41" spans="1:38" ht="81.75" customHeight="1">
      <c r="A41" s="382"/>
      <c r="B41" s="1409"/>
      <c r="C41" s="1409"/>
      <c r="D41" s="1409"/>
      <c r="E41" s="1409"/>
      <c r="F41" s="1409"/>
      <c r="G41" s="1409"/>
      <c r="H41" s="1409"/>
      <c r="I41" s="1409"/>
      <c r="J41" s="1409"/>
      <c r="K41" s="1409"/>
      <c r="L41" s="1409"/>
      <c r="M41" s="1409"/>
      <c r="N41" s="1409"/>
      <c r="O41" s="1409"/>
      <c r="P41" s="1409"/>
      <c r="Q41" s="1409"/>
      <c r="R41" s="1409"/>
      <c r="S41" s="1409"/>
      <c r="T41" s="1409"/>
      <c r="U41" s="1409"/>
      <c r="V41" s="1409"/>
      <c r="W41" s="1409"/>
      <c r="X41" s="1409"/>
      <c r="Y41" s="1409"/>
      <c r="Z41" s="1409"/>
      <c r="AA41" s="1409"/>
      <c r="AB41" s="1409"/>
      <c r="AC41" s="1409"/>
      <c r="AD41" s="1409"/>
      <c r="AE41" s="1409"/>
      <c r="AF41" s="1409"/>
      <c r="AG41" s="1409"/>
      <c r="AH41" s="1409"/>
      <c r="AI41" s="1409"/>
      <c r="AJ41" s="1409"/>
      <c r="AK41" s="1409"/>
      <c r="AL41" s="403"/>
    </row>
    <row r="42" spans="1:38" ht="15" customHeight="1">
      <c r="A42" s="382"/>
      <c r="B42" s="1405" t="s">
        <v>325</v>
      </c>
      <c r="C42" s="1405"/>
      <c r="D42" s="1405"/>
      <c r="E42" s="1405"/>
      <c r="F42" s="1405"/>
      <c r="G42" s="1405"/>
      <c r="H42" s="1405"/>
      <c r="I42" s="1405"/>
      <c r="J42" s="1405"/>
      <c r="K42" s="1405"/>
      <c r="L42" s="1405"/>
      <c r="M42" s="1405"/>
      <c r="N42" s="1405"/>
      <c r="O42" s="1405"/>
      <c r="P42" s="1405"/>
      <c r="Q42" s="1405"/>
      <c r="R42" s="1405"/>
      <c r="S42" s="1405"/>
      <c r="T42" s="1405"/>
      <c r="U42" s="1405"/>
      <c r="V42" s="1405"/>
      <c r="W42" s="1405"/>
      <c r="X42" s="1405"/>
      <c r="Y42" s="1405"/>
      <c r="Z42" s="1405"/>
      <c r="AA42" s="1405"/>
      <c r="AB42" s="1405"/>
      <c r="AC42" s="1405"/>
      <c r="AD42" s="1405"/>
      <c r="AE42" s="1405"/>
      <c r="AF42" s="1405"/>
      <c r="AG42" s="1405"/>
      <c r="AH42" s="1405"/>
      <c r="AI42" s="1405"/>
      <c r="AJ42" s="1405"/>
      <c r="AK42" s="1405"/>
      <c r="AL42" s="403"/>
    </row>
    <row r="43" spans="1:38" ht="15" customHeight="1">
      <c r="A43" s="382"/>
      <c r="B43" s="1405"/>
      <c r="C43" s="1405"/>
      <c r="D43" s="1405"/>
      <c r="E43" s="1405"/>
      <c r="F43" s="1405"/>
      <c r="G43" s="1405"/>
      <c r="H43" s="1405"/>
      <c r="I43" s="1405"/>
      <c r="J43" s="1405"/>
      <c r="K43" s="1405"/>
      <c r="L43" s="1405"/>
      <c r="M43" s="1405"/>
      <c r="N43" s="1405"/>
      <c r="O43" s="1405"/>
      <c r="P43" s="1405"/>
      <c r="Q43" s="1405"/>
      <c r="R43" s="1405"/>
      <c r="S43" s="1405"/>
      <c r="T43" s="1405"/>
      <c r="U43" s="1405"/>
      <c r="V43" s="1405"/>
      <c r="W43" s="1405"/>
      <c r="X43" s="1405"/>
      <c r="Y43" s="1405"/>
      <c r="Z43" s="1405"/>
      <c r="AA43" s="1405"/>
      <c r="AB43" s="1405"/>
      <c r="AC43" s="1405"/>
      <c r="AD43" s="1405"/>
      <c r="AE43" s="1405"/>
      <c r="AF43" s="1405"/>
      <c r="AG43" s="1405"/>
      <c r="AH43" s="1405"/>
      <c r="AI43" s="1405"/>
      <c r="AJ43" s="1405"/>
      <c r="AK43" s="1405"/>
      <c r="AL43" s="403"/>
    </row>
    <row r="44" spans="1:38" ht="15" customHeight="1">
      <c r="A44" s="382"/>
      <c r="B44" s="1405"/>
      <c r="C44" s="1405"/>
      <c r="D44" s="1405"/>
      <c r="E44" s="1405"/>
      <c r="F44" s="1405"/>
      <c r="G44" s="1405"/>
      <c r="H44" s="1405"/>
      <c r="I44" s="1405"/>
      <c r="J44" s="1405"/>
      <c r="K44" s="1405"/>
      <c r="L44" s="1405"/>
      <c r="M44" s="1405"/>
      <c r="N44" s="1405"/>
      <c r="O44" s="1405"/>
      <c r="P44" s="1405"/>
      <c r="Q44" s="1405"/>
      <c r="R44" s="1405"/>
      <c r="S44" s="1405"/>
      <c r="T44" s="1405"/>
      <c r="U44" s="1405"/>
      <c r="V44" s="1405"/>
      <c r="W44" s="1405"/>
      <c r="X44" s="1405"/>
      <c r="Y44" s="1405"/>
      <c r="Z44" s="1405"/>
      <c r="AA44" s="1405"/>
      <c r="AB44" s="1405"/>
      <c r="AC44" s="1405"/>
      <c r="AD44" s="1405"/>
      <c r="AE44" s="1405"/>
      <c r="AF44" s="1405"/>
      <c r="AG44" s="1405"/>
      <c r="AH44" s="1405"/>
      <c r="AI44" s="1405"/>
      <c r="AJ44" s="1405"/>
      <c r="AK44" s="1405"/>
      <c r="AL44" s="403"/>
    </row>
    <row r="45" spans="1:38" ht="15" customHeight="1">
      <c r="A45" s="382"/>
      <c r="B45" s="1405"/>
      <c r="C45" s="1405"/>
      <c r="D45" s="1405"/>
      <c r="E45" s="1405"/>
      <c r="F45" s="1405"/>
      <c r="G45" s="1405"/>
      <c r="H45" s="1405"/>
      <c r="I45" s="1405"/>
      <c r="J45" s="1405"/>
      <c r="K45" s="1405"/>
      <c r="L45" s="1405"/>
      <c r="M45" s="1405"/>
      <c r="N45" s="1405"/>
      <c r="O45" s="1405"/>
      <c r="P45" s="1405"/>
      <c r="Q45" s="1405"/>
      <c r="R45" s="1405"/>
      <c r="S45" s="1405"/>
      <c r="T45" s="1405"/>
      <c r="U45" s="1405"/>
      <c r="V45" s="1405"/>
      <c r="W45" s="1405"/>
      <c r="X45" s="1405"/>
      <c r="Y45" s="1405"/>
      <c r="Z45" s="1405"/>
      <c r="AA45" s="1405"/>
      <c r="AB45" s="1405"/>
      <c r="AC45" s="1405"/>
      <c r="AD45" s="1405"/>
      <c r="AE45" s="1405"/>
      <c r="AF45" s="1405"/>
      <c r="AG45" s="1405"/>
      <c r="AH45" s="1405"/>
      <c r="AI45" s="1405"/>
      <c r="AJ45" s="1405"/>
      <c r="AK45" s="1405"/>
      <c r="AL45" s="403"/>
    </row>
    <row r="46" spans="1:38" ht="36" customHeight="1">
      <c r="A46" s="382"/>
      <c r="B46" s="1405"/>
      <c r="C46" s="1405"/>
      <c r="D46" s="1405"/>
      <c r="E46" s="1405"/>
      <c r="F46" s="1405"/>
      <c r="G46" s="1405"/>
      <c r="H46" s="1405"/>
      <c r="I46" s="1405"/>
      <c r="J46" s="1405"/>
      <c r="K46" s="1405"/>
      <c r="L46" s="1405"/>
      <c r="M46" s="1405"/>
      <c r="N46" s="1405"/>
      <c r="O46" s="1405"/>
      <c r="P46" s="1405"/>
      <c r="Q46" s="1405"/>
      <c r="R46" s="1405"/>
      <c r="S46" s="1405"/>
      <c r="T46" s="1405"/>
      <c r="U46" s="1405"/>
      <c r="V46" s="1405"/>
      <c r="W46" s="1405"/>
      <c r="X46" s="1405"/>
      <c r="Y46" s="1405"/>
      <c r="Z46" s="1405"/>
      <c r="AA46" s="1405"/>
      <c r="AB46" s="1405"/>
      <c r="AC46" s="1405"/>
      <c r="AD46" s="1405"/>
      <c r="AE46" s="1405"/>
      <c r="AF46" s="1405"/>
      <c r="AG46" s="1405"/>
      <c r="AH46" s="1405"/>
      <c r="AI46" s="1405"/>
      <c r="AJ46" s="1405"/>
      <c r="AK46" s="1405"/>
      <c r="AL46" s="403"/>
    </row>
    <row r="47" spans="1:38" s="404" customFormat="1" ht="32.25" customHeight="1">
      <c r="A47" s="399"/>
      <c r="B47" s="1405" t="s">
        <v>326</v>
      </c>
      <c r="C47" s="1405"/>
      <c r="D47" s="1405"/>
      <c r="E47" s="1405"/>
      <c r="F47" s="1405"/>
      <c r="G47" s="1405"/>
      <c r="H47" s="1405"/>
      <c r="I47" s="1405"/>
      <c r="J47" s="1405"/>
      <c r="K47" s="1405"/>
      <c r="L47" s="1405"/>
      <c r="M47" s="1405"/>
      <c r="N47" s="1405"/>
      <c r="O47" s="1405"/>
      <c r="P47" s="1405"/>
      <c r="Q47" s="1405"/>
      <c r="R47" s="1405"/>
      <c r="S47" s="1405"/>
      <c r="T47" s="1405"/>
      <c r="U47" s="1405"/>
      <c r="V47" s="1405"/>
      <c r="W47" s="1405"/>
      <c r="X47" s="1405"/>
      <c r="Y47" s="1405"/>
      <c r="Z47" s="1405"/>
      <c r="AA47" s="1405"/>
      <c r="AB47" s="1405"/>
      <c r="AC47" s="1405"/>
      <c r="AD47" s="1405"/>
      <c r="AE47" s="1405"/>
      <c r="AF47" s="1405"/>
      <c r="AG47" s="1405"/>
      <c r="AH47" s="1405"/>
      <c r="AI47" s="1405"/>
      <c r="AJ47" s="1405"/>
      <c r="AK47" s="1405"/>
    </row>
    <row r="48" spans="1:38" s="404" customFormat="1" ht="36" customHeight="1">
      <c r="A48" s="399"/>
      <c r="B48" s="1405" t="s">
        <v>849</v>
      </c>
      <c r="C48" s="1405"/>
      <c r="D48" s="1405"/>
      <c r="E48" s="1405"/>
      <c r="F48" s="1405"/>
      <c r="G48" s="1405"/>
      <c r="H48" s="1405"/>
      <c r="I48" s="1405"/>
      <c r="J48" s="1405"/>
      <c r="K48" s="1405"/>
      <c r="L48" s="1405"/>
      <c r="M48" s="1405"/>
      <c r="N48" s="1405"/>
      <c r="O48" s="1405"/>
      <c r="P48" s="1405"/>
      <c r="Q48" s="1405"/>
      <c r="R48" s="1405"/>
      <c r="S48" s="1405"/>
      <c r="T48" s="1405"/>
      <c r="U48" s="1405"/>
      <c r="V48" s="1405"/>
      <c r="W48" s="1405"/>
      <c r="X48" s="1405"/>
      <c r="Y48" s="1405"/>
      <c r="Z48" s="1405"/>
      <c r="AA48" s="1405"/>
      <c r="AB48" s="1405"/>
      <c r="AC48" s="1405"/>
      <c r="AD48" s="1405"/>
      <c r="AE48" s="1405"/>
      <c r="AF48" s="1405"/>
      <c r="AG48" s="1405"/>
      <c r="AH48" s="1405"/>
      <c r="AI48" s="1405"/>
      <c r="AJ48" s="1405"/>
      <c r="AK48" s="1405"/>
    </row>
    <row r="49" spans="2:37" s="404" customFormat="1" ht="21" customHeight="1">
      <c r="B49" s="404" t="s">
        <v>327</v>
      </c>
      <c r="AK49" s="405"/>
    </row>
    <row r="50" spans="2:37" s="404" customFormat="1" ht="21" customHeight="1">
      <c r="B50" s="404" t="s">
        <v>327</v>
      </c>
      <c r="AK50" s="405"/>
    </row>
  </sheetData>
  <sheetProtection algorithmName="SHA-512" hashValue="mDnTQSeWUghidgcJB26Inaoa+F9I082GGs1xlYK1/igioVBAg41OzNYuaqKloo6MNkICdbkOeeaZSvD6U9kqqA==" saltValue="PdNqjkOEliYe2hRjZaLBmw==" spinCount="100000" sheet="1" scenarios="1" formatCells="0" insertRows="0" deleteRows="0" autoFilter="0"/>
  <mergeCells count="91">
    <mergeCell ref="B7:K7"/>
    <mergeCell ref="L7:Y7"/>
    <mergeCell ref="Z7:AF7"/>
    <mergeCell ref="AG7:AJ7"/>
    <mergeCell ref="B1:H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3"/>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9ED79-05D1-40CC-AE8E-FD6AFC6DA3F0}">
  <sheetPr codeName="Sheet14"/>
  <dimension ref="A1:AO36"/>
  <sheetViews>
    <sheetView view="pageBreakPreview" zoomScaleSheetLayoutView="100" workbookViewId="0"/>
  </sheetViews>
  <sheetFormatPr defaultColWidth="8.625" defaultRowHeight="21" customHeight="1"/>
  <cols>
    <col min="1" max="18" width="2.625" style="406" customWidth="1"/>
    <col min="19" max="34" width="2.875" style="406" customWidth="1"/>
    <col min="35" max="39" width="2.625" style="406" customWidth="1"/>
    <col min="40" max="40" width="2.5" style="406" customWidth="1"/>
    <col min="41" max="41" width="9" style="406" customWidth="1"/>
    <col min="42" max="42" width="2.5" style="406" customWidth="1"/>
    <col min="43" max="16384" width="8.625" style="406"/>
  </cols>
  <sheetData>
    <row r="1" spans="1:41" ht="20.100000000000001" customHeight="1">
      <c r="B1" s="1503" t="s">
        <v>333</v>
      </c>
      <c r="C1" s="1504"/>
      <c r="D1" s="1504"/>
      <c r="E1" s="1504"/>
      <c r="F1" s="1504"/>
      <c r="G1" s="1504"/>
      <c r="H1" s="1504"/>
    </row>
    <row r="2" spans="1:41" ht="20.100000000000001" customHeight="1">
      <c r="AD2" s="1505" t="s">
        <v>840</v>
      </c>
      <c r="AE2" s="1505"/>
      <c r="AF2" s="1505"/>
      <c r="AG2" s="1505"/>
      <c r="AH2" s="1505"/>
      <c r="AI2" s="1505"/>
      <c r="AJ2" s="1505"/>
      <c r="AK2" s="1505"/>
      <c r="AL2" s="1505"/>
    </row>
    <row r="3" spans="1:41" ht="20.100000000000001" customHeight="1"/>
    <row r="4" spans="1:41" ht="20.100000000000001" customHeight="1">
      <c r="B4" s="1506" t="s">
        <v>334</v>
      </c>
      <c r="C4" s="1506"/>
      <c r="D4" s="1506"/>
      <c r="E4" s="1506"/>
      <c r="F4" s="1506"/>
      <c r="G4" s="1506"/>
      <c r="H4" s="1506"/>
      <c r="I4" s="1506"/>
      <c r="J4" s="1506"/>
      <c r="K4" s="1506"/>
      <c r="L4" s="1506"/>
      <c r="M4" s="1506"/>
      <c r="N4" s="1506"/>
      <c r="O4" s="1506"/>
      <c r="P4" s="1506"/>
      <c r="Q4" s="1506"/>
      <c r="R4" s="1506"/>
      <c r="S4" s="1506"/>
      <c r="T4" s="1506"/>
      <c r="U4" s="1506"/>
      <c r="V4" s="1506"/>
      <c r="W4" s="1506"/>
      <c r="X4" s="1506"/>
      <c r="Y4" s="1506"/>
      <c r="Z4" s="1506"/>
      <c r="AA4" s="1506"/>
      <c r="AB4" s="1506"/>
      <c r="AC4" s="1506"/>
      <c r="AD4" s="1506"/>
      <c r="AE4" s="1506"/>
      <c r="AF4" s="1506"/>
      <c r="AG4" s="1506"/>
      <c r="AH4" s="1506"/>
      <c r="AI4" s="1506"/>
      <c r="AJ4" s="1506"/>
      <c r="AK4" s="1506"/>
      <c r="AL4" s="1506"/>
    </row>
    <row r="5" spans="1:41" s="730" customFormat="1" ht="20.100000000000001" customHeight="1">
      <c r="A5" s="407"/>
      <c r="B5" s="716"/>
      <c r="C5" s="716"/>
      <c r="D5" s="716"/>
      <c r="E5" s="716"/>
      <c r="F5" s="716"/>
      <c r="G5" s="716"/>
      <c r="H5" s="716"/>
      <c r="I5" s="675"/>
      <c r="J5" s="675"/>
      <c r="K5" s="675"/>
      <c r="L5" s="675"/>
      <c r="M5" s="675"/>
      <c r="N5" s="675"/>
      <c r="O5" s="675"/>
      <c r="P5" s="675"/>
      <c r="Q5" s="675"/>
      <c r="R5" s="675"/>
      <c r="S5" s="675"/>
      <c r="T5" s="675"/>
      <c r="U5" s="675"/>
      <c r="V5" s="675"/>
      <c r="W5" s="675"/>
      <c r="X5" s="675"/>
      <c r="Y5" s="675"/>
      <c r="Z5" s="675"/>
      <c r="AA5" s="675"/>
      <c r="AB5" s="675"/>
      <c r="AC5" s="675"/>
      <c r="AD5" s="675"/>
      <c r="AE5" s="675"/>
      <c r="AF5" s="675"/>
      <c r="AG5" s="675"/>
      <c r="AH5" s="675"/>
      <c r="AI5" s="675"/>
      <c r="AJ5" s="675"/>
      <c r="AK5" s="675"/>
      <c r="AL5" s="675"/>
    </row>
    <row r="6" spans="1:41" s="730" customFormat="1" ht="29.25" customHeight="1">
      <c r="A6" s="407"/>
      <c r="B6" s="1500" t="s">
        <v>299</v>
      </c>
      <c r="C6" s="1500"/>
      <c r="D6" s="1500"/>
      <c r="E6" s="1500"/>
      <c r="F6" s="1500"/>
      <c r="G6" s="1500"/>
      <c r="H6" s="1500"/>
      <c r="I6" s="1500"/>
      <c r="J6" s="1500"/>
      <c r="K6" s="1500"/>
      <c r="L6" s="1507" t="str">
        <f>様式第1号!$AO$31</f>
        <v>様式第1号で事業所名を入力してください</v>
      </c>
      <c r="M6" s="1508"/>
      <c r="N6" s="1508"/>
      <c r="O6" s="1508"/>
      <c r="P6" s="1508"/>
      <c r="Q6" s="1508"/>
      <c r="R6" s="1508"/>
      <c r="S6" s="1508"/>
      <c r="T6" s="1508"/>
      <c r="U6" s="1508"/>
      <c r="V6" s="1508"/>
      <c r="W6" s="1508"/>
      <c r="X6" s="1508"/>
      <c r="Y6" s="1508"/>
      <c r="Z6" s="1508"/>
      <c r="AA6" s="1508"/>
      <c r="AB6" s="1508"/>
      <c r="AC6" s="1508"/>
      <c r="AD6" s="1508"/>
      <c r="AE6" s="1508"/>
      <c r="AF6" s="1508"/>
      <c r="AG6" s="1508"/>
      <c r="AH6" s="1508"/>
      <c r="AI6" s="1508"/>
      <c r="AJ6" s="1508"/>
      <c r="AK6" s="1508"/>
      <c r="AL6" s="1509"/>
    </row>
    <row r="7" spans="1:41" s="730" customFormat="1" ht="31.5" customHeight="1">
      <c r="A7" s="407"/>
      <c r="B7" s="1500" t="s">
        <v>300</v>
      </c>
      <c r="C7" s="1500"/>
      <c r="D7" s="1500"/>
      <c r="E7" s="1500"/>
      <c r="F7" s="1500"/>
      <c r="G7" s="1500"/>
      <c r="H7" s="1500"/>
      <c r="I7" s="1500"/>
      <c r="J7" s="1500"/>
      <c r="K7" s="1500"/>
      <c r="L7" s="1501" t="str">
        <f>様式第1号!$AO$30</f>
        <v>様式第1号でサービス種類を選択してください</v>
      </c>
      <c r="M7" s="1501"/>
      <c r="N7" s="1501"/>
      <c r="O7" s="1501"/>
      <c r="P7" s="1501"/>
      <c r="Q7" s="1501"/>
      <c r="R7" s="1501"/>
      <c r="S7" s="1501"/>
      <c r="T7" s="1501"/>
      <c r="U7" s="1501"/>
      <c r="V7" s="1501"/>
      <c r="W7" s="1501"/>
      <c r="X7" s="1501"/>
      <c r="Y7" s="1501"/>
      <c r="Z7" s="1501"/>
      <c r="AA7" s="1502" t="s">
        <v>335</v>
      </c>
      <c r="AB7" s="1502"/>
      <c r="AC7" s="1502"/>
      <c r="AD7" s="1502"/>
      <c r="AE7" s="1502"/>
      <c r="AF7" s="1502"/>
      <c r="AG7" s="1502"/>
      <c r="AH7" s="1502"/>
      <c r="AI7" s="1451" t="s">
        <v>336</v>
      </c>
      <c r="AJ7" s="1451"/>
      <c r="AK7" s="1451"/>
      <c r="AL7" s="1451"/>
    </row>
    <row r="8" spans="1:41" s="730" customFormat="1" ht="29.25" customHeight="1">
      <c r="B8" s="1493" t="s">
        <v>337</v>
      </c>
      <c r="C8" s="1493"/>
      <c r="D8" s="1493"/>
      <c r="E8" s="1493"/>
      <c r="F8" s="1493"/>
      <c r="G8" s="1493"/>
      <c r="H8" s="1493"/>
      <c r="I8" s="1493"/>
      <c r="J8" s="1493"/>
      <c r="K8" s="1493"/>
      <c r="L8" s="1494" t="s">
        <v>338</v>
      </c>
      <c r="M8" s="1494"/>
      <c r="N8" s="1494"/>
      <c r="O8" s="1494"/>
      <c r="P8" s="1494"/>
      <c r="Q8" s="1494"/>
      <c r="R8" s="1494"/>
      <c r="S8" s="1494"/>
      <c r="T8" s="1494"/>
      <c r="U8" s="1494"/>
      <c r="V8" s="1494"/>
      <c r="W8" s="1494"/>
      <c r="X8" s="1494"/>
      <c r="Y8" s="1494"/>
      <c r="Z8" s="1494"/>
      <c r="AA8" s="1494"/>
      <c r="AB8" s="1494"/>
      <c r="AC8" s="1494"/>
      <c r="AD8" s="1494"/>
      <c r="AE8" s="1494"/>
      <c r="AF8" s="1494"/>
      <c r="AG8" s="1494"/>
      <c r="AH8" s="1494"/>
      <c r="AI8" s="1494"/>
      <c r="AJ8" s="1494"/>
      <c r="AK8" s="1494"/>
      <c r="AL8" s="1494"/>
    </row>
    <row r="9" spans="1:41" ht="12.75" customHeight="1" thickBot="1">
      <c r="B9" s="669"/>
      <c r="C9" s="669"/>
      <c r="D9" s="669"/>
      <c r="E9" s="669"/>
      <c r="F9" s="669"/>
      <c r="G9" s="669"/>
      <c r="H9" s="669"/>
      <c r="I9" s="669"/>
      <c r="J9" s="669"/>
      <c r="K9" s="669"/>
      <c r="L9" s="669"/>
      <c r="M9" s="669"/>
      <c r="N9" s="669"/>
      <c r="O9" s="669"/>
      <c r="P9" s="669"/>
      <c r="Q9" s="669"/>
      <c r="R9" s="669"/>
      <c r="S9" s="669"/>
      <c r="T9" s="669"/>
      <c r="U9" s="669"/>
      <c r="V9" s="669"/>
      <c r="W9" s="669"/>
      <c r="X9" s="669"/>
      <c r="Y9" s="669"/>
      <c r="Z9" s="669"/>
      <c r="AA9" s="669"/>
      <c r="AB9" s="669"/>
      <c r="AC9" s="669"/>
      <c r="AD9" s="669"/>
      <c r="AE9" s="669"/>
      <c r="AF9" s="669"/>
      <c r="AG9" s="669"/>
      <c r="AH9" s="669"/>
      <c r="AI9" s="669"/>
      <c r="AJ9" s="669"/>
      <c r="AK9" s="669"/>
      <c r="AL9" s="669"/>
    </row>
    <row r="10" spans="1:41" ht="21" customHeight="1">
      <c r="B10" s="1458" t="s">
        <v>304</v>
      </c>
      <c r="C10" s="1459"/>
      <c r="D10" s="1459"/>
      <c r="E10" s="1459"/>
      <c r="F10" s="1459"/>
      <c r="G10" s="1459"/>
      <c r="H10" s="1459"/>
      <c r="I10" s="1459"/>
      <c r="J10" s="1459"/>
      <c r="K10" s="1459"/>
      <c r="L10" s="1459"/>
      <c r="M10" s="1459"/>
      <c r="N10" s="1459"/>
      <c r="O10" s="1459"/>
      <c r="P10" s="1459"/>
      <c r="Q10" s="1459"/>
      <c r="R10" s="1459"/>
      <c r="S10" s="1459"/>
      <c r="T10" s="1459"/>
      <c r="U10" s="1459"/>
      <c r="V10" s="1459"/>
      <c r="W10" s="1459"/>
      <c r="X10" s="1459"/>
      <c r="Y10" s="1459"/>
      <c r="Z10" s="1459"/>
      <c r="AA10" s="1459"/>
      <c r="AB10" s="1459"/>
      <c r="AC10" s="1459"/>
      <c r="AD10" s="1459"/>
      <c r="AE10" s="1459"/>
      <c r="AF10" s="1459"/>
      <c r="AG10" s="1459"/>
      <c r="AH10" s="1459"/>
      <c r="AI10" s="1459"/>
      <c r="AJ10" s="1459"/>
      <c r="AK10" s="1459"/>
      <c r="AL10" s="1460"/>
    </row>
    <row r="11" spans="1:41" ht="27.75" customHeight="1">
      <c r="B11" s="1495" t="s">
        <v>339</v>
      </c>
      <c r="C11" s="1496"/>
      <c r="D11" s="1496"/>
      <c r="E11" s="1496"/>
      <c r="F11" s="1496"/>
      <c r="G11" s="1496"/>
      <c r="H11" s="1496"/>
      <c r="I11" s="1496"/>
      <c r="J11" s="1496"/>
      <c r="K11" s="1496"/>
      <c r="L11" s="1496"/>
      <c r="M11" s="1496"/>
      <c r="N11" s="1496"/>
      <c r="O11" s="1496"/>
      <c r="P11" s="1496"/>
      <c r="Q11" s="1496"/>
      <c r="R11" s="1496"/>
      <c r="S11" s="1497"/>
      <c r="T11" s="1497"/>
      <c r="U11" s="1497"/>
      <c r="V11" s="1497"/>
      <c r="W11" s="1497"/>
      <c r="X11" s="1497"/>
      <c r="Y11" s="1497"/>
      <c r="Z11" s="1497"/>
      <c r="AA11" s="1497"/>
      <c r="AB11" s="1497"/>
      <c r="AC11" s="1497"/>
      <c r="AD11" s="1497"/>
      <c r="AE11" s="408" t="s">
        <v>306</v>
      </c>
      <c r="AF11" s="409"/>
      <c r="AG11" s="1498"/>
      <c r="AH11" s="1498"/>
      <c r="AI11" s="1498"/>
      <c r="AJ11" s="1498"/>
      <c r="AK11" s="1498"/>
      <c r="AL11" s="1499"/>
      <c r="AO11" s="410"/>
    </row>
    <row r="12" spans="1:41" ht="27.75" customHeight="1" thickBot="1">
      <c r="B12" s="411"/>
      <c r="C12" s="1477" t="s">
        <v>340</v>
      </c>
      <c r="D12" s="1477"/>
      <c r="E12" s="1477"/>
      <c r="F12" s="1477"/>
      <c r="G12" s="1477"/>
      <c r="H12" s="1477"/>
      <c r="I12" s="1477"/>
      <c r="J12" s="1477"/>
      <c r="K12" s="1477"/>
      <c r="L12" s="1477"/>
      <c r="M12" s="1477"/>
      <c r="N12" s="1477"/>
      <c r="O12" s="1477"/>
      <c r="P12" s="1477"/>
      <c r="Q12" s="1477"/>
      <c r="R12" s="1477"/>
      <c r="S12" s="1474">
        <f>ROUNDUP(S11*30%,1)</f>
        <v>0</v>
      </c>
      <c r="T12" s="1474"/>
      <c r="U12" s="1474"/>
      <c r="V12" s="1474"/>
      <c r="W12" s="1474"/>
      <c r="X12" s="1474"/>
      <c r="Y12" s="1474"/>
      <c r="Z12" s="1474"/>
      <c r="AA12" s="1474"/>
      <c r="AB12" s="1474"/>
      <c r="AC12" s="1474"/>
      <c r="AD12" s="1474"/>
      <c r="AE12" s="412" t="s">
        <v>306</v>
      </c>
      <c r="AF12" s="412"/>
      <c r="AG12" s="1475"/>
      <c r="AH12" s="1475"/>
      <c r="AI12" s="1475"/>
      <c r="AJ12" s="1475"/>
      <c r="AK12" s="1475"/>
      <c r="AL12" s="1476"/>
    </row>
    <row r="13" spans="1:41" ht="27.75" customHeight="1" thickTop="1">
      <c r="B13" s="1478" t="s">
        <v>341</v>
      </c>
      <c r="C13" s="1479"/>
      <c r="D13" s="1479"/>
      <c r="E13" s="1479"/>
      <c r="F13" s="1479"/>
      <c r="G13" s="1479"/>
      <c r="H13" s="1479"/>
      <c r="I13" s="1479"/>
      <c r="J13" s="1479"/>
      <c r="K13" s="1479"/>
      <c r="L13" s="1479"/>
      <c r="M13" s="1479"/>
      <c r="N13" s="1479"/>
      <c r="O13" s="1479"/>
      <c r="P13" s="1479"/>
      <c r="Q13" s="1479"/>
      <c r="R13" s="1479"/>
      <c r="S13" s="1480" t="str">
        <f>IF(OR(AG15="",AG15=0),"",ROUNDUP(AG14/AG15,1))</f>
        <v/>
      </c>
      <c r="T13" s="1480"/>
      <c r="U13" s="1480"/>
      <c r="V13" s="1480"/>
      <c r="W13" s="1480"/>
      <c r="X13" s="1480"/>
      <c r="Y13" s="1480"/>
      <c r="Z13" s="1480"/>
      <c r="AA13" s="1480"/>
      <c r="AB13" s="1480"/>
      <c r="AC13" s="1480"/>
      <c r="AD13" s="1480"/>
      <c r="AE13" s="413" t="s">
        <v>306</v>
      </c>
      <c r="AF13" s="413"/>
      <c r="AG13" s="1481" t="s">
        <v>342</v>
      </c>
      <c r="AH13" s="1481"/>
      <c r="AI13" s="1481"/>
      <c r="AJ13" s="1481"/>
      <c r="AK13" s="1481"/>
      <c r="AL13" s="1482"/>
    </row>
    <row r="14" spans="1:41" ht="27.75" customHeight="1">
      <c r="B14" s="1483" t="s">
        <v>343</v>
      </c>
      <c r="C14" s="1484"/>
      <c r="D14" s="1484"/>
      <c r="E14" s="1484"/>
      <c r="F14" s="1484"/>
      <c r="G14" s="1484"/>
      <c r="H14" s="1484"/>
      <c r="I14" s="1484"/>
      <c r="J14" s="1484"/>
      <c r="K14" s="1484"/>
      <c r="L14" s="1484"/>
      <c r="M14" s="1484"/>
      <c r="N14" s="1484"/>
      <c r="O14" s="1484"/>
      <c r="P14" s="1484"/>
      <c r="Q14" s="1484"/>
      <c r="R14" s="1484"/>
      <c r="S14" s="1484"/>
      <c r="T14" s="1484"/>
      <c r="U14" s="1484"/>
      <c r="V14" s="1484"/>
      <c r="W14" s="1484"/>
      <c r="X14" s="1484"/>
      <c r="Y14" s="1484"/>
      <c r="Z14" s="1484"/>
      <c r="AA14" s="1484"/>
      <c r="AB14" s="1484"/>
      <c r="AC14" s="1484"/>
      <c r="AD14" s="1484"/>
      <c r="AE14" s="1484"/>
      <c r="AF14" s="1485"/>
      <c r="AG14" s="1486"/>
      <c r="AH14" s="1486"/>
      <c r="AI14" s="1486"/>
      <c r="AJ14" s="1486"/>
      <c r="AK14" s="1486"/>
      <c r="AL14" s="1487"/>
    </row>
    <row r="15" spans="1:41" ht="27.75" customHeight="1" thickBot="1">
      <c r="B15" s="1488" t="s">
        <v>344</v>
      </c>
      <c r="C15" s="1489"/>
      <c r="D15" s="1489"/>
      <c r="E15" s="1489"/>
      <c r="F15" s="1489"/>
      <c r="G15" s="1489"/>
      <c r="H15" s="1489"/>
      <c r="I15" s="1489"/>
      <c r="J15" s="1489"/>
      <c r="K15" s="1489"/>
      <c r="L15" s="1489"/>
      <c r="M15" s="1489"/>
      <c r="N15" s="1489"/>
      <c r="O15" s="1489"/>
      <c r="P15" s="1489"/>
      <c r="Q15" s="1489"/>
      <c r="R15" s="1489"/>
      <c r="S15" s="1489"/>
      <c r="T15" s="1489"/>
      <c r="U15" s="1489"/>
      <c r="V15" s="1489"/>
      <c r="W15" s="1489"/>
      <c r="X15" s="1489"/>
      <c r="Y15" s="1489"/>
      <c r="Z15" s="1489"/>
      <c r="AA15" s="1489"/>
      <c r="AB15" s="1489"/>
      <c r="AC15" s="1489"/>
      <c r="AD15" s="1489"/>
      <c r="AE15" s="1489"/>
      <c r="AF15" s="1490"/>
      <c r="AG15" s="1491"/>
      <c r="AH15" s="1491"/>
      <c r="AI15" s="1491"/>
      <c r="AJ15" s="1491"/>
      <c r="AK15" s="1491"/>
      <c r="AL15" s="1492"/>
    </row>
    <row r="16" spans="1:41" ht="12.75" customHeight="1" thickBot="1">
      <c r="B16" s="414"/>
      <c r="C16" s="670"/>
      <c r="D16" s="670"/>
      <c r="E16" s="670"/>
      <c r="F16" s="670"/>
      <c r="G16" s="670"/>
      <c r="H16" s="670"/>
      <c r="I16" s="670"/>
      <c r="J16" s="670"/>
      <c r="K16" s="670"/>
      <c r="L16" s="670"/>
      <c r="M16" s="670"/>
      <c r="N16" s="670"/>
      <c r="O16" s="670"/>
      <c r="P16" s="670"/>
      <c r="Q16" s="670"/>
      <c r="R16" s="670"/>
      <c r="S16" s="670"/>
      <c r="T16" s="670"/>
      <c r="U16" s="670"/>
      <c r="V16" s="670"/>
      <c r="W16" s="670"/>
      <c r="X16" s="670"/>
      <c r="Y16" s="670"/>
      <c r="Z16" s="670"/>
      <c r="AA16" s="670"/>
      <c r="AB16" s="670"/>
      <c r="AC16" s="670"/>
      <c r="AD16" s="670"/>
      <c r="AE16" s="670"/>
      <c r="AF16" s="670"/>
      <c r="AG16" s="670"/>
      <c r="AH16" s="670"/>
      <c r="AI16" s="670"/>
      <c r="AJ16" s="670"/>
      <c r="AK16" s="670"/>
      <c r="AL16" s="670"/>
    </row>
    <row r="17" spans="2:38" ht="21" customHeight="1">
      <c r="B17" s="1458" t="s">
        <v>345</v>
      </c>
      <c r="C17" s="1459"/>
      <c r="D17" s="1459"/>
      <c r="E17" s="1459"/>
      <c r="F17" s="1459"/>
      <c r="G17" s="1459"/>
      <c r="H17" s="1459"/>
      <c r="I17" s="1459"/>
      <c r="J17" s="1459"/>
      <c r="K17" s="1459"/>
      <c r="L17" s="1459"/>
      <c r="M17" s="1459"/>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c r="AL17" s="1460"/>
    </row>
    <row r="18" spans="2:38" ht="27.75" customHeight="1" thickBot="1">
      <c r="B18" s="1472" t="s">
        <v>346</v>
      </c>
      <c r="C18" s="1473"/>
      <c r="D18" s="1473"/>
      <c r="E18" s="1473"/>
      <c r="F18" s="1473"/>
      <c r="G18" s="1473"/>
      <c r="H18" s="1473"/>
      <c r="I18" s="1473"/>
      <c r="J18" s="1473"/>
      <c r="K18" s="1473"/>
      <c r="L18" s="1473"/>
      <c r="M18" s="1473"/>
      <c r="N18" s="1473"/>
      <c r="O18" s="1473"/>
      <c r="P18" s="1473"/>
      <c r="Q18" s="1473"/>
      <c r="R18" s="1473"/>
      <c r="S18" s="1474">
        <f>ROUNDUP(S11/50,1)</f>
        <v>0</v>
      </c>
      <c r="T18" s="1474"/>
      <c r="U18" s="1474"/>
      <c r="V18" s="1474"/>
      <c r="W18" s="1474"/>
      <c r="X18" s="1474"/>
      <c r="Y18" s="1474"/>
      <c r="Z18" s="1474"/>
      <c r="AA18" s="1474"/>
      <c r="AB18" s="1474"/>
      <c r="AC18" s="1474"/>
      <c r="AD18" s="1474"/>
      <c r="AE18" s="415" t="s">
        <v>306</v>
      </c>
      <c r="AF18" s="416"/>
      <c r="AG18" s="1475"/>
      <c r="AH18" s="1475"/>
      <c r="AI18" s="1475"/>
      <c r="AJ18" s="1475"/>
      <c r="AK18" s="1475"/>
      <c r="AL18" s="1476"/>
    </row>
    <row r="19" spans="2:38" ht="27.75" customHeight="1" thickTop="1" thickBot="1">
      <c r="B19" s="1453" t="s">
        <v>347</v>
      </c>
      <c r="C19" s="1454"/>
      <c r="D19" s="1454"/>
      <c r="E19" s="1454"/>
      <c r="F19" s="1454"/>
      <c r="G19" s="1454"/>
      <c r="H19" s="1454"/>
      <c r="I19" s="1454"/>
      <c r="J19" s="1454"/>
      <c r="K19" s="1454"/>
      <c r="L19" s="1454"/>
      <c r="M19" s="1454"/>
      <c r="N19" s="1454"/>
      <c r="O19" s="1454"/>
      <c r="P19" s="1454"/>
      <c r="Q19" s="1454"/>
      <c r="R19" s="1454"/>
      <c r="S19" s="1455"/>
      <c r="T19" s="1455"/>
      <c r="U19" s="1455"/>
      <c r="V19" s="1455"/>
      <c r="W19" s="1455"/>
      <c r="X19" s="1455"/>
      <c r="Y19" s="1455"/>
      <c r="Z19" s="1455"/>
      <c r="AA19" s="1455"/>
      <c r="AB19" s="1455"/>
      <c r="AC19" s="1455"/>
      <c r="AD19" s="1455"/>
      <c r="AE19" s="417" t="s">
        <v>306</v>
      </c>
      <c r="AF19" s="418"/>
      <c r="AG19" s="1456" t="s">
        <v>348</v>
      </c>
      <c r="AH19" s="1456"/>
      <c r="AI19" s="1456"/>
      <c r="AJ19" s="1456"/>
      <c r="AK19" s="1456"/>
      <c r="AL19" s="1457"/>
    </row>
    <row r="20" spans="2:38" ht="12.75" customHeight="1" thickBot="1">
      <c r="B20" s="670"/>
      <c r="C20" s="670"/>
      <c r="D20" s="670"/>
      <c r="E20" s="670"/>
      <c r="F20" s="670"/>
      <c r="G20" s="670"/>
      <c r="H20" s="670"/>
      <c r="I20" s="670"/>
      <c r="J20" s="670"/>
      <c r="K20" s="670"/>
      <c r="L20" s="670"/>
      <c r="M20" s="670"/>
      <c r="N20" s="670"/>
      <c r="O20" s="670"/>
      <c r="P20" s="670"/>
      <c r="Q20" s="670"/>
      <c r="R20" s="670"/>
      <c r="S20" s="62"/>
      <c r="T20" s="62"/>
      <c r="U20" s="62"/>
      <c r="V20" s="62"/>
      <c r="W20" s="62"/>
      <c r="X20" s="62"/>
      <c r="Y20" s="62"/>
      <c r="Z20" s="62"/>
      <c r="AA20" s="62"/>
      <c r="AB20" s="62"/>
      <c r="AC20" s="62"/>
      <c r="AD20" s="62"/>
      <c r="AE20" s="419"/>
      <c r="AF20" s="419"/>
      <c r="AG20" s="420"/>
      <c r="AH20" s="420"/>
      <c r="AI20" s="420"/>
      <c r="AJ20" s="420"/>
      <c r="AK20" s="420"/>
      <c r="AL20" s="420"/>
    </row>
    <row r="21" spans="2:38" ht="27.75" customHeight="1" thickBot="1">
      <c r="B21" s="1458" t="s">
        <v>349</v>
      </c>
      <c r="C21" s="1459"/>
      <c r="D21" s="1459"/>
      <c r="E21" s="1459"/>
      <c r="F21" s="1459"/>
      <c r="G21" s="1459"/>
      <c r="H21" s="1459"/>
      <c r="I21" s="1459"/>
      <c r="J21" s="1459"/>
      <c r="K21" s="1459"/>
      <c r="L21" s="1459"/>
      <c r="M21" s="1459"/>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c r="AL21" s="1460"/>
    </row>
    <row r="22" spans="2:38" ht="27.75" customHeight="1">
      <c r="B22" s="1461" t="s">
        <v>350</v>
      </c>
      <c r="C22" s="1462"/>
      <c r="D22" s="1462"/>
      <c r="E22" s="1462"/>
      <c r="F22" s="1462"/>
      <c r="G22" s="1462"/>
      <c r="H22" s="1462"/>
      <c r="I22" s="1462"/>
      <c r="J22" s="1462"/>
      <c r="K22" s="1462"/>
      <c r="L22" s="1462"/>
      <c r="M22" s="1462"/>
      <c r="N22" s="1462"/>
      <c r="O22" s="1462"/>
      <c r="P22" s="1462"/>
      <c r="Q22" s="1462"/>
      <c r="R22" s="1463"/>
      <c r="S22" s="1466" t="s">
        <v>351</v>
      </c>
      <c r="T22" s="1462"/>
      <c r="U22" s="1462"/>
      <c r="V22" s="1462"/>
      <c r="W22" s="1462"/>
      <c r="X22" s="1462"/>
      <c r="Y22" s="1462"/>
      <c r="Z22" s="1462"/>
      <c r="AA22" s="1462"/>
      <c r="AB22" s="1462"/>
      <c r="AC22" s="1462"/>
      <c r="AD22" s="1462"/>
      <c r="AE22" s="1462"/>
      <c r="AF22" s="1462"/>
      <c r="AG22" s="1462"/>
      <c r="AH22" s="1462"/>
      <c r="AI22" s="1467"/>
      <c r="AJ22" s="1467"/>
      <c r="AK22" s="1467"/>
      <c r="AL22" s="1468"/>
    </row>
    <row r="23" spans="2:38" ht="47.25" customHeight="1">
      <c r="B23" s="1464"/>
      <c r="C23" s="1465"/>
      <c r="D23" s="1465"/>
      <c r="E23" s="1465"/>
      <c r="F23" s="1465"/>
      <c r="G23" s="1465"/>
      <c r="H23" s="1465"/>
      <c r="I23" s="1465"/>
      <c r="J23" s="1465"/>
      <c r="K23" s="1465"/>
      <c r="L23" s="1465"/>
      <c r="M23" s="1465"/>
      <c r="N23" s="1465"/>
      <c r="O23" s="1465"/>
      <c r="P23" s="1465"/>
      <c r="Q23" s="1465"/>
      <c r="R23" s="1465"/>
      <c r="S23" s="1469" t="s">
        <v>352</v>
      </c>
      <c r="T23" s="1469"/>
      <c r="U23" s="1469"/>
      <c r="V23" s="1469"/>
      <c r="W23" s="1469"/>
      <c r="X23" s="1469"/>
      <c r="Y23" s="1469"/>
      <c r="Z23" s="1469"/>
      <c r="AA23" s="1469"/>
      <c r="AB23" s="1469"/>
      <c r="AC23" s="1469"/>
      <c r="AD23" s="1469"/>
      <c r="AE23" s="1469"/>
      <c r="AF23" s="1469" t="s">
        <v>353</v>
      </c>
      <c r="AG23" s="1469"/>
      <c r="AH23" s="1469"/>
      <c r="AI23" s="1470" t="s">
        <v>354</v>
      </c>
      <c r="AJ23" s="1470"/>
      <c r="AK23" s="1470"/>
      <c r="AL23" s="1471"/>
    </row>
    <row r="24" spans="2:38" ht="27.75" customHeight="1">
      <c r="B24" s="421">
        <v>1</v>
      </c>
      <c r="C24" s="1439"/>
      <c r="D24" s="1439"/>
      <c r="E24" s="1439"/>
      <c r="F24" s="1439"/>
      <c r="G24" s="1439"/>
      <c r="H24" s="1439"/>
      <c r="I24" s="1439"/>
      <c r="J24" s="1439"/>
      <c r="K24" s="1439"/>
      <c r="L24" s="1439"/>
      <c r="M24" s="1439"/>
      <c r="N24" s="1439"/>
      <c r="O24" s="1439"/>
      <c r="P24" s="1439"/>
      <c r="Q24" s="1439"/>
      <c r="R24" s="1439"/>
      <c r="S24" s="1439"/>
      <c r="T24" s="1439"/>
      <c r="U24" s="1439"/>
      <c r="V24" s="1439"/>
      <c r="W24" s="1439"/>
      <c r="X24" s="1439"/>
      <c r="Y24" s="1439"/>
      <c r="Z24" s="1439"/>
      <c r="AA24" s="1439"/>
      <c r="AB24" s="1439"/>
      <c r="AC24" s="1439"/>
      <c r="AD24" s="1439"/>
      <c r="AE24" s="1439"/>
      <c r="AF24" s="1439"/>
      <c r="AG24" s="1439"/>
      <c r="AH24" s="671" t="s">
        <v>355</v>
      </c>
      <c r="AI24" s="1439"/>
      <c r="AJ24" s="1439"/>
      <c r="AK24" s="1439"/>
      <c r="AL24" s="1440"/>
    </row>
    <row r="25" spans="2:38" ht="27.75" customHeight="1">
      <c r="B25" s="421">
        <v>2</v>
      </c>
      <c r="C25" s="1439"/>
      <c r="D25" s="1439"/>
      <c r="E25" s="1439"/>
      <c r="F25" s="1439"/>
      <c r="G25" s="1439"/>
      <c r="H25" s="1439"/>
      <c r="I25" s="1439"/>
      <c r="J25" s="1439"/>
      <c r="K25" s="1439"/>
      <c r="L25" s="1439"/>
      <c r="M25" s="1439"/>
      <c r="N25" s="1439"/>
      <c r="O25" s="1439"/>
      <c r="P25" s="1439"/>
      <c r="Q25" s="1439"/>
      <c r="R25" s="1439"/>
      <c r="S25" s="1439"/>
      <c r="T25" s="1439"/>
      <c r="U25" s="1439"/>
      <c r="V25" s="1439"/>
      <c r="W25" s="1439"/>
      <c r="X25" s="1439"/>
      <c r="Y25" s="1439"/>
      <c r="Z25" s="1439"/>
      <c r="AA25" s="1439"/>
      <c r="AB25" s="1439"/>
      <c r="AC25" s="1439"/>
      <c r="AD25" s="1439"/>
      <c r="AE25" s="1439"/>
      <c r="AF25" s="1439"/>
      <c r="AG25" s="1439"/>
      <c r="AH25" s="671" t="s">
        <v>355</v>
      </c>
      <c r="AI25" s="1439"/>
      <c r="AJ25" s="1439"/>
      <c r="AK25" s="1439"/>
      <c r="AL25" s="1440"/>
    </row>
    <row r="26" spans="2:38" ht="27.75" customHeight="1">
      <c r="B26" s="421">
        <v>3</v>
      </c>
      <c r="C26" s="1439"/>
      <c r="D26" s="1439"/>
      <c r="E26" s="1439"/>
      <c r="F26" s="1439"/>
      <c r="G26" s="1439"/>
      <c r="H26" s="1439"/>
      <c r="I26" s="1439"/>
      <c r="J26" s="1439"/>
      <c r="K26" s="1439"/>
      <c r="L26" s="1439"/>
      <c r="M26" s="1439"/>
      <c r="N26" s="1439"/>
      <c r="O26" s="1439"/>
      <c r="P26" s="1439"/>
      <c r="Q26" s="1439"/>
      <c r="R26" s="1439"/>
      <c r="S26" s="1439"/>
      <c r="T26" s="1439"/>
      <c r="U26" s="1439"/>
      <c r="V26" s="1439"/>
      <c r="W26" s="1439"/>
      <c r="X26" s="1439"/>
      <c r="Y26" s="1439"/>
      <c r="Z26" s="1439"/>
      <c r="AA26" s="1439"/>
      <c r="AB26" s="1439"/>
      <c r="AC26" s="1439"/>
      <c r="AD26" s="1439"/>
      <c r="AE26" s="1439"/>
      <c r="AF26" s="1439"/>
      <c r="AG26" s="1439"/>
      <c r="AH26" s="671" t="s">
        <v>355</v>
      </c>
      <c r="AI26" s="1439"/>
      <c r="AJ26" s="1439"/>
      <c r="AK26" s="1439"/>
      <c r="AL26" s="1440"/>
    </row>
    <row r="27" spans="2:38" ht="27.75" customHeight="1" thickBot="1">
      <c r="B27" s="422">
        <v>4</v>
      </c>
      <c r="C27" s="1441"/>
      <c r="D27" s="1441"/>
      <c r="E27" s="1441"/>
      <c r="F27" s="1441"/>
      <c r="G27" s="1441"/>
      <c r="H27" s="1441"/>
      <c r="I27" s="1441"/>
      <c r="J27" s="1441"/>
      <c r="K27" s="1441"/>
      <c r="L27" s="1441"/>
      <c r="M27" s="1441"/>
      <c r="N27" s="1441"/>
      <c r="O27" s="1441"/>
      <c r="P27" s="1441"/>
      <c r="Q27" s="1441"/>
      <c r="R27" s="1441"/>
      <c r="S27" s="1441"/>
      <c r="T27" s="1441"/>
      <c r="U27" s="1441"/>
      <c r="V27" s="1441"/>
      <c r="W27" s="1441"/>
      <c r="X27" s="1441"/>
      <c r="Y27" s="1441"/>
      <c r="Z27" s="1441"/>
      <c r="AA27" s="1441"/>
      <c r="AB27" s="1441"/>
      <c r="AC27" s="1441"/>
      <c r="AD27" s="1441"/>
      <c r="AE27" s="1441"/>
      <c r="AF27" s="1441"/>
      <c r="AG27" s="1441"/>
      <c r="AH27" s="672" t="s">
        <v>355</v>
      </c>
      <c r="AI27" s="1441"/>
      <c r="AJ27" s="1441"/>
      <c r="AK27" s="1441"/>
      <c r="AL27" s="1442"/>
    </row>
    <row r="28" spans="2:38" ht="15" customHeight="1">
      <c r="B28" s="1443" t="s">
        <v>356</v>
      </c>
      <c r="C28" s="1444"/>
      <c r="D28" s="1444"/>
      <c r="E28" s="1444"/>
      <c r="F28" s="1444"/>
      <c r="G28" s="1444"/>
      <c r="H28" s="1444"/>
      <c r="I28" s="1444"/>
      <c r="J28" s="1444"/>
      <c r="K28" s="1444"/>
      <c r="L28" s="1444"/>
      <c r="M28" s="1444"/>
      <c r="N28" s="1444"/>
      <c r="O28" s="1444"/>
      <c r="P28" s="1444"/>
      <c r="Q28" s="1444"/>
      <c r="R28" s="1444"/>
      <c r="S28" s="1444"/>
      <c r="T28" s="1444"/>
      <c r="U28" s="1444"/>
      <c r="V28" s="1444"/>
      <c r="W28" s="1444"/>
      <c r="X28" s="1444"/>
      <c r="Y28" s="1444"/>
      <c r="Z28" s="1444"/>
      <c r="AA28" s="1444"/>
      <c r="AB28" s="1444"/>
      <c r="AC28" s="1444"/>
      <c r="AD28" s="1444"/>
      <c r="AE28" s="1444"/>
      <c r="AF28" s="1444"/>
      <c r="AG28" s="1444"/>
      <c r="AH28" s="1444"/>
      <c r="AI28" s="1447" t="s">
        <v>357</v>
      </c>
      <c r="AJ28" s="1447"/>
      <c r="AK28" s="1447"/>
      <c r="AL28" s="1448"/>
    </row>
    <row r="29" spans="2:38" ht="36.75" customHeight="1" thickBot="1">
      <c r="B29" s="1445"/>
      <c r="C29" s="1446"/>
      <c r="D29" s="1446"/>
      <c r="E29" s="1446"/>
      <c r="F29" s="1446"/>
      <c r="G29" s="1446"/>
      <c r="H29" s="1446"/>
      <c r="I29" s="1446"/>
      <c r="J29" s="1446"/>
      <c r="K29" s="1446"/>
      <c r="L29" s="1446"/>
      <c r="M29" s="1446"/>
      <c r="N29" s="1446"/>
      <c r="O29" s="1446"/>
      <c r="P29" s="1446"/>
      <c r="Q29" s="1446"/>
      <c r="R29" s="1446"/>
      <c r="S29" s="1446"/>
      <c r="T29" s="1446"/>
      <c r="U29" s="1446"/>
      <c r="V29" s="1446"/>
      <c r="W29" s="1446"/>
      <c r="X29" s="1446"/>
      <c r="Y29" s="1446"/>
      <c r="Z29" s="1446"/>
      <c r="AA29" s="1446"/>
      <c r="AB29" s="1446"/>
      <c r="AC29" s="1446"/>
      <c r="AD29" s="1446"/>
      <c r="AE29" s="1446"/>
      <c r="AF29" s="1446"/>
      <c r="AG29" s="1446"/>
      <c r="AH29" s="1446"/>
      <c r="AI29" s="1449"/>
      <c r="AJ29" s="1449"/>
      <c r="AK29" s="1449"/>
      <c r="AL29" s="1450"/>
    </row>
    <row r="30" spans="2:38" ht="9.75" customHeight="1">
      <c r="B30" s="414"/>
      <c r="C30" s="670"/>
      <c r="D30" s="670"/>
      <c r="E30" s="670"/>
      <c r="F30" s="670"/>
      <c r="G30" s="670"/>
      <c r="H30" s="670"/>
      <c r="I30" s="670"/>
      <c r="J30" s="670"/>
      <c r="K30" s="670"/>
      <c r="L30" s="670"/>
      <c r="M30" s="670"/>
      <c r="N30" s="670"/>
      <c r="O30" s="670"/>
      <c r="P30" s="670"/>
      <c r="Q30" s="670"/>
      <c r="R30" s="670"/>
      <c r="S30" s="670"/>
      <c r="T30" s="670"/>
      <c r="U30" s="670"/>
      <c r="V30" s="670"/>
      <c r="W30" s="670"/>
      <c r="X30" s="670"/>
      <c r="Y30" s="670"/>
      <c r="Z30" s="670"/>
      <c r="AA30" s="670"/>
      <c r="AB30" s="670"/>
      <c r="AC30" s="670"/>
      <c r="AD30" s="670"/>
      <c r="AE30" s="670"/>
      <c r="AF30" s="670"/>
      <c r="AG30" s="670"/>
      <c r="AH30" s="670"/>
      <c r="AI30" s="670"/>
      <c r="AJ30" s="670"/>
      <c r="AK30" s="670"/>
      <c r="AL30" s="670"/>
    </row>
    <row r="31" spans="2:38" ht="22.5" customHeight="1">
      <c r="B31" s="1451" t="s">
        <v>292</v>
      </c>
      <c r="C31" s="1451"/>
      <c r="D31" s="1451"/>
      <c r="E31" s="1451"/>
      <c r="F31" s="1451"/>
      <c r="G31" s="1451"/>
      <c r="H31" s="1452" t="s">
        <v>358</v>
      </c>
      <c r="I31" s="1452"/>
      <c r="J31" s="1452"/>
      <c r="K31" s="1452"/>
      <c r="L31" s="1452"/>
      <c r="M31" s="1452"/>
      <c r="N31" s="1452"/>
      <c r="O31" s="1452"/>
      <c r="P31" s="1452"/>
      <c r="Q31" s="1452"/>
      <c r="R31" s="1452"/>
      <c r="S31" s="1452"/>
      <c r="T31" s="1452"/>
      <c r="U31" s="1452"/>
      <c r="V31" s="1452"/>
      <c r="W31" s="1452"/>
      <c r="X31" s="1452"/>
      <c r="Y31" s="1452"/>
      <c r="Z31" s="1452"/>
      <c r="AA31" s="1452"/>
      <c r="AB31" s="1452"/>
      <c r="AC31" s="1452"/>
      <c r="AD31" s="1452"/>
      <c r="AE31" s="1452"/>
      <c r="AF31" s="1452"/>
      <c r="AG31" s="1452"/>
      <c r="AH31" s="1452"/>
      <c r="AI31" s="1452"/>
      <c r="AJ31" s="1452"/>
      <c r="AK31" s="1452"/>
      <c r="AL31" s="1452"/>
    </row>
    <row r="32" spans="2:38" ht="8.25" customHeight="1">
      <c r="B32" s="414"/>
      <c r="C32" s="670"/>
      <c r="D32" s="670"/>
      <c r="E32" s="670"/>
      <c r="F32" s="670"/>
      <c r="G32" s="670"/>
      <c r="H32" s="670"/>
      <c r="I32" s="670"/>
      <c r="J32" s="670"/>
      <c r="K32" s="670"/>
      <c r="L32" s="670"/>
      <c r="M32" s="670"/>
      <c r="N32" s="670"/>
      <c r="O32" s="670"/>
      <c r="P32" s="670"/>
      <c r="Q32" s="670"/>
      <c r="R32" s="670"/>
      <c r="S32" s="670"/>
      <c r="T32" s="670"/>
      <c r="U32" s="670"/>
      <c r="V32" s="670"/>
      <c r="W32" s="670"/>
      <c r="X32" s="670"/>
      <c r="Y32" s="670"/>
      <c r="Z32" s="670"/>
      <c r="AA32" s="670"/>
      <c r="AB32" s="670"/>
      <c r="AC32" s="670"/>
      <c r="AD32" s="670"/>
      <c r="AE32" s="670"/>
      <c r="AF32" s="670"/>
      <c r="AG32" s="670"/>
      <c r="AH32" s="670"/>
      <c r="AI32" s="670"/>
      <c r="AJ32" s="670"/>
      <c r="AK32" s="670"/>
      <c r="AL32" s="670"/>
    </row>
    <row r="33" spans="2:39" s="423" customFormat="1" ht="17.25" customHeight="1">
      <c r="B33" s="1438" t="s">
        <v>359</v>
      </c>
      <c r="C33" s="1438"/>
      <c r="D33" s="1438"/>
      <c r="E33" s="1438"/>
      <c r="F33" s="1438"/>
      <c r="G33" s="1438"/>
      <c r="H33" s="1438"/>
      <c r="I33" s="1438"/>
      <c r="J33" s="1438"/>
      <c r="K33" s="1438"/>
      <c r="L33" s="1438"/>
      <c r="M33" s="1438"/>
      <c r="N33" s="1438"/>
      <c r="O33" s="1438"/>
      <c r="P33" s="1438"/>
      <c r="Q33" s="1438"/>
      <c r="R33" s="1438"/>
      <c r="S33" s="1438"/>
      <c r="T33" s="1438"/>
      <c r="U33" s="1438"/>
      <c r="V33" s="1438"/>
      <c r="W33" s="1438"/>
      <c r="X33" s="1438"/>
      <c r="Y33" s="1438"/>
      <c r="Z33" s="1438"/>
      <c r="AA33" s="1438"/>
      <c r="AB33" s="1438"/>
      <c r="AC33" s="1438"/>
      <c r="AD33" s="1438"/>
      <c r="AE33" s="1438"/>
      <c r="AF33" s="1438"/>
      <c r="AG33" s="1438"/>
      <c r="AH33" s="1438"/>
      <c r="AI33" s="1438"/>
      <c r="AJ33" s="1438"/>
      <c r="AK33" s="1438"/>
      <c r="AL33" s="1438"/>
    </row>
    <row r="34" spans="2:39" s="423" customFormat="1" ht="45.75" customHeight="1">
      <c r="B34" s="1438"/>
      <c r="C34" s="1438"/>
      <c r="D34" s="1438"/>
      <c r="E34" s="1438"/>
      <c r="F34" s="1438"/>
      <c r="G34" s="1438"/>
      <c r="H34" s="1438"/>
      <c r="I34" s="1438"/>
      <c r="J34" s="1438"/>
      <c r="K34" s="1438"/>
      <c r="L34" s="1438"/>
      <c r="M34" s="1438"/>
      <c r="N34" s="1438"/>
      <c r="O34" s="1438"/>
      <c r="P34" s="1438"/>
      <c r="Q34" s="1438"/>
      <c r="R34" s="1438"/>
      <c r="S34" s="1438"/>
      <c r="T34" s="1438"/>
      <c r="U34" s="1438"/>
      <c r="V34" s="1438"/>
      <c r="W34" s="1438"/>
      <c r="X34" s="1438"/>
      <c r="Y34" s="1438"/>
      <c r="Z34" s="1438"/>
      <c r="AA34" s="1438"/>
      <c r="AB34" s="1438"/>
      <c r="AC34" s="1438"/>
      <c r="AD34" s="1438"/>
      <c r="AE34" s="1438"/>
      <c r="AF34" s="1438"/>
      <c r="AG34" s="1438"/>
      <c r="AH34" s="1438"/>
      <c r="AI34" s="1438"/>
      <c r="AJ34" s="1438"/>
      <c r="AK34" s="1438"/>
      <c r="AL34" s="1438"/>
      <c r="AM34" s="424"/>
    </row>
    <row r="35" spans="2:39" s="423" customFormat="1" ht="9" customHeight="1">
      <c r="B35" s="423" t="s">
        <v>327</v>
      </c>
      <c r="AM35" s="425"/>
    </row>
    <row r="36" spans="2:39" s="423" customFormat="1" ht="21" customHeight="1">
      <c r="B36" s="423" t="s">
        <v>327</v>
      </c>
      <c r="AM36" s="425"/>
    </row>
  </sheetData>
  <sheetProtection algorithmName="SHA-512" hashValue="vgnw+ho2fFALgu2jloFF+XraGM/fILkxq5UhkVwlxWGJ8nI/FlNKW1Gjt04TEDQJH3R5tcLQVZP+v7Qy8eduzg==" saltValue="FG3eDrfodKJTM7l06lO2AA==" spinCount="100000" sheet="1" scenarios="1" formatCells="0" insertRows="0" deleteRows="0" autoFilter="0"/>
  <mergeCells count="60">
    <mergeCell ref="B7:K7"/>
    <mergeCell ref="L7:Z7"/>
    <mergeCell ref="AA7:AH7"/>
    <mergeCell ref="AI7:AL7"/>
    <mergeCell ref="B1:H1"/>
    <mergeCell ref="AD2:AL2"/>
    <mergeCell ref="B4:AL4"/>
    <mergeCell ref="B6:K6"/>
    <mergeCell ref="L6:AL6"/>
    <mergeCell ref="B8:K8"/>
    <mergeCell ref="L8:AL8"/>
    <mergeCell ref="B10:AL10"/>
    <mergeCell ref="B11:R11"/>
    <mergeCell ref="S11:AD11"/>
    <mergeCell ref="AG11:AL11"/>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19:R19"/>
    <mergeCell ref="S19:AD19"/>
    <mergeCell ref="AG19:AL19"/>
    <mergeCell ref="B21:AL21"/>
    <mergeCell ref="B22:R23"/>
    <mergeCell ref="S22:AL22"/>
    <mergeCell ref="S23:AE23"/>
    <mergeCell ref="AF23:AH23"/>
    <mergeCell ref="AI23:AL23"/>
    <mergeCell ref="C24:R24"/>
    <mergeCell ref="S24:AE24"/>
    <mergeCell ref="AF24:AG24"/>
    <mergeCell ref="AI24:AL24"/>
    <mergeCell ref="C25:R25"/>
    <mergeCell ref="S25:AE25"/>
    <mergeCell ref="AF25:AG25"/>
    <mergeCell ref="AI25:AL25"/>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60D71-C3F4-4B8A-886E-5B784D2B4A65}">
  <sheetPr codeName="Sheet15"/>
  <dimension ref="A1:I20"/>
  <sheetViews>
    <sheetView view="pageBreakPreview" zoomScaleNormal="100" zoomScaleSheetLayoutView="100" workbookViewId="0"/>
  </sheetViews>
  <sheetFormatPr defaultRowHeight="13.5"/>
  <cols>
    <col min="1" max="1" width="1.125" style="289" customWidth="1"/>
    <col min="2" max="2" width="24.25" style="289" customWidth="1"/>
    <col min="3" max="3" width="4" style="289" customWidth="1"/>
    <col min="4" max="6" width="20.125" style="289" customWidth="1"/>
    <col min="7" max="7" width="3.125" style="289" customWidth="1"/>
    <col min="8" max="8" width="1" style="289" customWidth="1"/>
    <col min="9" max="9" width="2.5" style="289" customWidth="1"/>
    <col min="10" max="256" width="9" style="289"/>
    <col min="257" max="257" width="3.75" style="289" customWidth="1"/>
    <col min="258" max="258" width="24.25" style="289" customWidth="1"/>
    <col min="259" max="259" width="4" style="289" customWidth="1"/>
    <col min="260" max="262" width="20.125" style="289" customWidth="1"/>
    <col min="263" max="263" width="3.125" style="289" customWidth="1"/>
    <col min="264" max="264" width="3.75" style="289" customWidth="1"/>
    <col min="265" max="265" width="2.5" style="289" customWidth="1"/>
    <col min="266" max="512" width="9" style="289"/>
    <col min="513" max="513" width="3.75" style="289" customWidth="1"/>
    <col min="514" max="514" width="24.25" style="289" customWidth="1"/>
    <col min="515" max="515" width="4" style="289" customWidth="1"/>
    <col min="516" max="518" width="20.125" style="289" customWidth="1"/>
    <col min="519" max="519" width="3.125" style="289" customWidth="1"/>
    <col min="520" max="520" width="3.75" style="289" customWidth="1"/>
    <col min="521" max="521" width="2.5" style="289" customWidth="1"/>
    <col min="522" max="768" width="9" style="289"/>
    <col min="769" max="769" width="3.75" style="289" customWidth="1"/>
    <col min="770" max="770" width="24.25" style="289" customWidth="1"/>
    <col min="771" max="771" width="4" style="289" customWidth="1"/>
    <col min="772" max="774" width="20.125" style="289" customWidth="1"/>
    <col min="775" max="775" width="3.125" style="289" customWidth="1"/>
    <col min="776" max="776" width="3.75" style="289" customWidth="1"/>
    <col min="777" max="777" width="2.5" style="289" customWidth="1"/>
    <col min="778" max="1024" width="9" style="289"/>
    <col min="1025" max="1025" width="3.75" style="289" customWidth="1"/>
    <col min="1026" max="1026" width="24.25" style="289" customWidth="1"/>
    <col min="1027" max="1027" width="4" style="289" customWidth="1"/>
    <col min="1028" max="1030" width="20.125" style="289" customWidth="1"/>
    <col min="1031" max="1031" width="3.125" style="289" customWidth="1"/>
    <col min="1032" max="1032" width="3.75" style="289" customWidth="1"/>
    <col min="1033" max="1033" width="2.5" style="289" customWidth="1"/>
    <col min="1034" max="1280" width="9" style="289"/>
    <col min="1281" max="1281" width="3.75" style="289" customWidth="1"/>
    <col min="1282" max="1282" width="24.25" style="289" customWidth="1"/>
    <col min="1283" max="1283" width="4" style="289" customWidth="1"/>
    <col min="1284" max="1286" width="20.125" style="289" customWidth="1"/>
    <col min="1287" max="1287" width="3.125" style="289" customWidth="1"/>
    <col min="1288" max="1288" width="3.75" style="289" customWidth="1"/>
    <col min="1289" max="1289" width="2.5" style="289" customWidth="1"/>
    <col min="1290" max="1536" width="9" style="289"/>
    <col min="1537" max="1537" width="3.75" style="289" customWidth="1"/>
    <col min="1538" max="1538" width="24.25" style="289" customWidth="1"/>
    <col min="1539" max="1539" width="4" style="289" customWidth="1"/>
    <col min="1540" max="1542" width="20.125" style="289" customWidth="1"/>
    <col min="1543" max="1543" width="3.125" style="289" customWidth="1"/>
    <col min="1544" max="1544" width="3.75" style="289" customWidth="1"/>
    <col min="1545" max="1545" width="2.5" style="289" customWidth="1"/>
    <col min="1546" max="1792" width="9" style="289"/>
    <col min="1793" max="1793" width="3.75" style="289" customWidth="1"/>
    <col min="1794" max="1794" width="24.25" style="289" customWidth="1"/>
    <col min="1795" max="1795" width="4" style="289" customWidth="1"/>
    <col min="1796" max="1798" width="20.125" style="289" customWidth="1"/>
    <col min="1799" max="1799" width="3.125" style="289" customWidth="1"/>
    <col min="1800" max="1800" width="3.75" style="289" customWidth="1"/>
    <col min="1801" max="1801" width="2.5" style="289" customWidth="1"/>
    <col min="1802" max="2048" width="9" style="289"/>
    <col min="2049" max="2049" width="3.75" style="289" customWidth="1"/>
    <col min="2050" max="2050" width="24.25" style="289" customWidth="1"/>
    <col min="2051" max="2051" width="4" style="289" customWidth="1"/>
    <col min="2052" max="2054" width="20.125" style="289" customWidth="1"/>
    <col min="2055" max="2055" width="3.125" style="289" customWidth="1"/>
    <col min="2056" max="2056" width="3.75" style="289" customWidth="1"/>
    <col min="2057" max="2057" width="2.5" style="289" customWidth="1"/>
    <col min="2058" max="2304" width="9" style="289"/>
    <col min="2305" max="2305" width="3.75" style="289" customWidth="1"/>
    <col min="2306" max="2306" width="24.25" style="289" customWidth="1"/>
    <col min="2307" max="2307" width="4" style="289" customWidth="1"/>
    <col min="2308" max="2310" width="20.125" style="289" customWidth="1"/>
    <col min="2311" max="2311" width="3.125" style="289" customWidth="1"/>
    <col min="2312" max="2312" width="3.75" style="289" customWidth="1"/>
    <col min="2313" max="2313" width="2.5" style="289" customWidth="1"/>
    <col min="2314" max="2560" width="9" style="289"/>
    <col min="2561" max="2561" width="3.75" style="289" customWidth="1"/>
    <col min="2562" max="2562" width="24.25" style="289" customWidth="1"/>
    <col min="2563" max="2563" width="4" style="289" customWidth="1"/>
    <col min="2564" max="2566" width="20.125" style="289" customWidth="1"/>
    <col min="2567" max="2567" width="3.125" style="289" customWidth="1"/>
    <col min="2568" max="2568" width="3.75" style="289" customWidth="1"/>
    <col min="2569" max="2569" width="2.5" style="289" customWidth="1"/>
    <col min="2570" max="2816" width="9" style="289"/>
    <col min="2817" max="2817" width="3.75" style="289" customWidth="1"/>
    <col min="2818" max="2818" width="24.25" style="289" customWidth="1"/>
    <col min="2819" max="2819" width="4" style="289" customWidth="1"/>
    <col min="2820" max="2822" width="20.125" style="289" customWidth="1"/>
    <col min="2823" max="2823" width="3.125" style="289" customWidth="1"/>
    <col min="2824" max="2824" width="3.75" style="289" customWidth="1"/>
    <col min="2825" max="2825" width="2.5" style="289" customWidth="1"/>
    <col min="2826" max="3072" width="9" style="289"/>
    <col min="3073" max="3073" width="3.75" style="289" customWidth="1"/>
    <col min="3074" max="3074" width="24.25" style="289" customWidth="1"/>
    <col min="3075" max="3075" width="4" style="289" customWidth="1"/>
    <col min="3076" max="3078" width="20.125" style="289" customWidth="1"/>
    <col min="3079" max="3079" width="3.125" style="289" customWidth="1"/>
    <col min="3080" max="3080" width="3.75" style="289" customWidth="1"/>
    <col min="3081" max="3081" width="2.5" style="289" customWidth="1"/>
    <col min="3082" max="3328" width="9" style="289"/>
    <col min="3329" max="3329" width="3.75" style="289" customWidth="1"/>
    <col min="3330" max="3330" width="24.25" style="289" customWidth="1"/>
    <col min="3331" max="3331" width="4" style="289" customWidth="1"/>
    <col min="3332" max="3334" width="20.125" style="289" customWidth="1"/>
    <col min="3335" max="3335" width="3.125" style="289" customWidth="1"/>
    <col min="3336" max="3336" width="3.75" style="289" customWidth="1"/>
    <col min="3337" max="3337" width="2.5" style="289" customWidth="1"/>
    <col min="3338" max="3584" width="9" style="289"/>
    <col min="3585" max="3585" width="3.75" style="289" customWidth="1"/>
    <col min="3586" max="3586" width="24.25" style="289" customWidth="1"/>
    <col min="3587" max="3587" width="4" style="289" customWidth="1"/>
    <col min="3588" max="3590" width="20.125" style="289" customWidth="1"/>
    <col min="3591" max="3591" width="3.125" style="289" customWidth="1"/>
    <col min="3592" max="3592" width="3.75" style="289" customWidth="1"/>
    <col min="3593" max="3593" width="2.5" style="289" customWidth="1"/>
    <col min="3594" max="3840" width="9" style="289"/>
    <col min="3841" max="3841" width="3.75" style="289" customWidth="1"/>
    <col min="3842" max="3842" width="24.25" style="289" customWidth="1"/>
    <col min="3843" max="3843" width="4" style="289" customWidth="1"/>
    <col min="3844" max="3846" width="20.125" style="289" customWidth="1"/>
    <col min="3847" max="3847" width="3.125" style="289" customWidth="1"/>
    <col min="3848" max="3848" width="3.75" style="289" customWidth="1"/>
    <col min="3849" max="3849" width="2.5" style="289" customWidth="1"/>
    <col min="3850" max="4096" width="9" style="289"/>
    <col min="4097" max="4097" width="3.75" style="289" customWidth="1"/>
    <col min="4098" max="4098" width="24.25" style="289" customWidth="1"/>
    <col min="4099" max="4099" width="4" style="289" customWidth="1"/>
    <col min="4100" max="4102" width="20.125" style="289" customWidth="1"/>
    <col min="4103" max="4103" width="3.125" style="289" customWidth="1"/>
    <col min="4104" max="4104" width="3.75" style="289" customWidth="1"/>
    <col min="4105" max="4105" width="2.5" style="289" customWidth="1"/>
    <col min="4106" max="4352" width="9" style="289"/>
    <col min="4353" max="4353" width="3.75" style="289" customWidth="1"/>
    <col min="4354" max="4354" width="24.25" style="289" customWidth="1"/>
    <col min="4355" max="4355" width="4" style="289" customWidth="1"/>
    <col min="4356" max="4358" width="20.125" style="289" customWidth="1"/>
    <col min="4359" max="4359" width="3.125" style="289" customWidth="1"/>
    <col min="4360" max="4360" width="3.75" style="289" customWidth="1"/>
    <col min="4361" max="4361" width="2.5" style="289" customWidth="1"/>
    <col min="4362" max="4608" width="9" style="289"/>
    <col min="4609" max="4609" width="3.75" style="289" customWidth="1"/>
    <col min="4610" max="4610" width="24.25" style="289" customWidth="1"/>
    <col min="4611" max="4611" width="4" style="289" customWidth="1"/>
    <col min="4612" max="4614" width="20.125" style="289" customWidth="1"/>
    <col min="4615" max="4615" width="3.125" style="289" customWidth="1"/>
    <col min="4616" max="4616" width="3.75" style="289" customWidth="1"/>
    <col min="4617" max="4617" width="2.5" style="289" customWidth="1"/>
    <col min="4618" max="4864" width="9" style="289"/>
    <col min="4865" max="4865" width="3.75" style="289" customWidth="1"/>
    <col min="4866" max="4866" width="24.25" style="289" customWidth="1"/>
    <col min="4867" max="4867" width="4" style="289" customWidth="1"/>
    <col min="4868" max="4870" width="20.125" style="289" customWidth="1"/>
    <col min="4871" max="4871" width="3.125" style="289" customWidth="1"/>
    <col min="4872" max="4872" width="3.75" style="289" customWidth="1"/>
    <col min="4873" max="4873" width="2.5" style="289" customWidth="1"/>
    <col min="4874" max="5120" width="9" style="289"/>
    <col min="5121" max="5121" width="3.75" style="289" customWidth="1"/>
    <col min="5122" max="5122" width="24.25" style="289" customWidth="1"/>
    <col min="5123" max="5123" width="4" style="289" customWidth="1"/>
    <col min="5124" max="5126" width="20.125" style="289" customWidth="1"/>
    <col min="5127" max="5127" width="3.125" style="289" customWidth="1"/>
    <col min="5128" max="5128" width="3.75" style="289" customWidth="1"/>
    <col min="5129" max="5129" width="2.5" style="289" customWidth="1"/>
    <col min="5130" max="5376" width="9" style="289"/>
    <col min="5377" max="5377" width="3.75" style="289" customWidth="1"/>
    <col min="5378" max="5378" width="24.25" style="289" customWidth="1"/>
    <col min="5379" max="5379" width="4" style="289" customWidth="1"/>
    <col min="5380" max="5382" width="20.125" style="289" customWidth="1"/>
    <col min="5383" max="5383" width="3.125" style="289" customWidth="1"/>
    <col min="5384" max="5384" width="3.75" style="289" customWidth="1"/>
    <col min="5385" max="5385" width="2.5" style="289" customWidth="1"/>
    <col min="5386" max="5632" width="9" style="289"/>
    <col min="5633" max="5633" width="3.75" style="289" customWidth="1"/>
    <col min="5634" max="5634" width="24.25" style="289" customWidth="1"/>
    <col min="5635" max="5635" width="4" style="289" customWidth="1"/>
    <col min="5636" max="5638" width="20.125" style="289" customWidth="1"/>
    <col min="5639" max="5639" width="3.125" style="289" customWidth="1"/>
    <col min="5640" max="5640" width="3.75" style="289" customWidth="1"/>
    <col min="5641" max="5641" width="2.5" style="289" customWidth="1"/>
    <col min="5642" max="5888" width="9" style="289"/>
    <col min="5889" max="5889" width="3.75" style="289" customWidth="1"/>
    <col min="5890" max="5890" width="24.25" style="289" customWidth="1"/>
    <col min="5891" max="5891" width="4" style="289" customWidth="1"/>
    <col min="5892" max="5894" width="20.125" style="289" customWidth="1"/>
    <col min="5895" max="5895" width="3.125" style="289" customWidth="1"/>
    <col min="5896" max="5896" width="3.75" style="289" customWidth="1"/>
    <col min="5897" max="5897" width="2.5" style="289" customWidth="1"/>
    <col min="5898" max="6144" width="9" style="289"/>
    <col min="6145" max="6145" width="3.75" style="289" customWidth="1"/>
    <col min="6146" max="6146" width="24.25" style="289" customWidth="1"/>
    <col min="6147" max="6147" width="4" style="289" customWidth="1"/>
    <col min="6148" max="6150" width="20.125" style="289" customWidth="1"/>
    <col min="6151" max="6151" width="3.125" style="289" customWidth="1"/>
    <col min="6152" max="6152" width="3.75" style="289" customWidth="1"/>
    <col min="6153" max="6153" width="2.5" style="289" customWidth="1"/>
    <col min="6154" max="6400" width="9" style="289"/>
    <col min="6401" max="6401" width="3.75" style="289" customWidth="1"/>
    <col min="6402" max="6402" width="24.25" style="289" customWidth="1"/>
    <col min="6403" max="6403" width="4" style="289" customWidth="1"/>
    <col min="6404" max="6406" width="20.125" style="289" customWidth="1"/>
    <col min="6407" max="6407" width="3.125" style="289" customWidth="1"/>
    <col min="6408" max="6408" width="3.75" style="289" customWidth="1"/>
    <col min="6409" max="6409" width="2.5" style="289" customWidth="1"/>
    <col min="6410" max="6656" width="9" style="289"/>
    <col min="6657" max="6657" width="3.75" style="289" customWidth="1"/>
    <col min="6658" max="6658" width="24.25" style="289" customWidth="1"/>
    <col min="6659" max="6659" width="4" style="289" customWidth="1"/>
    <col min="6660" max="6662" width="20.125" style="289" customWidth="1"/>
    <col min="6663" max="6663" width="3.125" style="289" customWidth="1"/>
    <col min="6664" max="6664" width="3.75" style="289" customWidth="1"/>
    <col min="6665" max="6665" width="2.5" style="289" customWidth="1"/>
    <col min="6666" max="6912" width="9" style="289"/>
    <col min="6913" max="6913" width="3.75" style="289" customWidth="1"/>
    <col min="6914" max="6914" width="24.25" style="289" customWidth="1"/>
    <col min="6915" max="6915" width="4" style="289" customWidth="1"/>
    <col min="6916" max="6918" width="20.125" style="289" customWidth="1"/>
    <col min="6919" max="6919" width="3.125" style="289" customWidth="1"/>
    <col min="6920" max="6920" width="3.75" style="289" customWidth="1"/>
    <col min="6921" max="6921" width="2.5" style="289" customWidth="1"/>
    <col min="6922" max="7168" width="9" style="289"/>
    <col min="7169" max="7169" width="3.75" style="289" customWidth="1"/>
    <col min="7170" max="7170" width="24.25" style="289" customWidth="1"/>
    <col min="7171" max="7171" width="4" style="289" customWidth="1"/>
    <col min="7172" max="7174" width="20.125" style="289" customWidth="1"/>
    <col min="7175" max="7175" width="3.125" style="289" customWidth="1"/>
    <col min="7176" max="7176" width="3.75" style="289" customWidth="1"/>
    <col min="7177" max="7177" width="2.5" style="289" customWidth="1"/>
    <col min="7178" max="7424" width="9" style="289"/>
    <col min="7425" max="7425" width="3.75" style="289" customWidth="1"/>
    <col min="7426" max="7426" width="24.25" style="289" customWidth="1"/>
    <col min="7427" max="7427" width="4" style="289" customWidth="1"/>
    <col min="7428" max="7430" width="20.125" style="289" customWidth="1"/>
    <col min="7431" max="7431" width="3.125" style="289" customWidth="1"/>
    <col min="7432" max="7432" width="3.75" style="289" customWidth="1"/>
    <col min="7433" max="7433" width="2.5" style="289" customWidth="1"/>
    <col min="7434" max="7680" width="9" style="289"/>
    <col min="7681" max="7681" width="3.75" style="289" customWidth="1"/>
    <col min="7682" max="7682" width="24.25" style="289" customWidth="1"/>
    <col min="7683" max="7683" width="4" style="289" customWidth="1"/>
    <col min="7684" max="7686" width="20.125" style="289" customWidth="1"/>
    <col min="7687" max="7687" width="3.125" style="289" customWidth="1"/>
    <col min="7688" max="7688" width="3.75" style="289" customWidth="1"/>
    <col min="7689" max="7689" width="2.5" style="289" customWidth="1"/>
    <col min="7690" max="7936" width="9" style="289"/>
    <col min="7937" max="7937" width="3.75" style="289" customWidth="1"/>
    <col min="7938" max="7938" width="24.25" style="289" customWidth="1"/>
    <col min="7939" max="7939" width="4" style="289" customWidth="1"/>
    <col min="7940" max="7942" width="20.125" style="289" customWidth="1"/>
    <col min="7943" max="7943" width="3.125" style="289" customWidth="1"/>
    <col min="7944" max="7944" width="3.75" style="289" customWidth="1"/>
    <col min="7945" max="7945" width="2.5" style="289" customWidth="1"/>
    <col min="7946" max="8192" width="9" style="289"/>
    <col min="8193" max="8193" width="3.75" style="289" customWidth="1"/>
    <col min="8194" max="8194" width="24.25" style="289" customWidth="1"/>
    <col min="8195" max="8195" width="4" style="289" customWidth="1"/>
    <col min="8196" max="8198" width="20.125" style="289" customWidth="1"/>
    <col min="8199" max="8199" width="3.125" style="289" customWidth="1"/>
    <col min="8200" max="8200" width="3.75" style="289" customWidth="1"/>
    <col min="8201" max="8201" width="2.5" style="289" customWidth="1"/>
    <col min="8202" max="8448" width="9" style="289"/>
    <col min="8449" max="8449" width="3.75" style="289" customWidth="1"/>
    <col min="8450" max="8450" width="24.25" style="289" customWidth="1"/>
    <col min="8451" max="8451" width="4" style="289" customWidth="1"/>
    <col min="8452" max="8454" width="20.125" style="289" customWidth="1"/>
    <col min="8455" max="8455" width="3.125" style="289" customWidth="1"/>
    <col min="8456" max="8456" width="3.75" style="289" customWidth="1"/>
    <col min="8457" max="8457" width="2.5" style="289" customWidth="1"/>
    <col min="8458" max="8704" width="9" style="289"/>
    <col min="8705" max="8705" width="3.75" style="289" customWidth="1"/>
    <col min="8706" max="8706" width="24.25" style="289" customWidth="1"/>
    <col min="8707" max="8707" width="4" style="289" customWidth="1"/>
    <col min="8708" max="8710" width="20.125" style="289" customWidth="1"/>
    <col min="8711" max="8711" width="3.125" style="289" customWidth="1"/>
    <col min="8712" max="8712" width="3.75" style="289" customWidth="1"/>
    <col min="8713" max="8713" width="2.5" style="289" customWidth="1"/>
    <col min="8714" max="8960" width="9" style="289"/>
    <col min="8961" max="8961" width="3.75" style="289" customWidth="1"/>
    <col min="8962" max="8962" width="24.25" style="289" customWidth="1"/>
    <col min="8963" max="8963" width="4" style="289" customWidth="1"/>
    <col min="8964" max="8966" width="20.125" style="289" customWidth="1"/>
    <col min="8967" max="8967" width="3.125" style="289" customWidth="1"/>
    <col min="8968" max="8968" width="3.75" style="289" customWidth="1"/>
    <col min="8969" max="8969" width="2.5" style="289" customWidth="1"/>
    <col min="8970" max="9216" width="9" style="289"/>
    <col min="9217" max="9217" width="3.75" style="289" customWidth="1"/>
    <col min="9218" max="9218" width="24.25" style="289" customWidth="1"/>
    <col min="9219" max="9219" width="4" style="289" customWidth="1"/>
    <col min="9220" max="9222" width="20.125" style="289" customWidth="1"/>
    <col min="9223" max="9223" width="3.125" style="289" customWidth="1"/>
    <col min="9224" max="9224" width="3.75" style="289" customWidth="1"/>
    <col min="9225" max="9225" width="2.5" style="289" customWidth="1"/>
    <col min="9226" max="9472" width="9" style="289"/>
    <col min="9473" max="9473" width="3.75" style="289" customWidth="1"/>
    <col min="9474" max="9474" width="24.25" style="289" customWidth="1"/>
    <col min="9475" max="9475" width="4" style="289" customWidth="1"/>
    <col min="9476" max="9478" width="20.125" style="289" customWidth="1"/>
    <col min="9479" max="9479" width="3.125" style="289" customWidth="1"/>
    <col min="9480" max="9480" width="3.75" style="289" customWidth="1"/>
    <col min="9481" max="9481" width="2.5" style="289" customWidth="1"/>
    <col min="9482" max="9728" width="9" style="289"/>
    <col min="9729" max="9729" width="3.75" style="289" customWidth="1"/>
    <col min="9730" max="9730" width="24.25" style="289" customWidth="1"/>
    <col min="9731" max="9731" width="4" style="289" customWidth="1"/>
    <col min="9732" max="9734" width="20.125" style="289" customWidth="1"/>
    <col min="9735" max="9735" width="3.125" style="289" customWidth="1"/>
    <col min="9736" max="9736" width="3.75" style="289" customWidth="1"/>
    <col min="9737" max="9737" width="2.5" style="289" customWidth="1"/>
    <col min="9738" max="9984" width="9" style="289"/>
    <col min="9985" max="9985" width="3.75" style="289" customWidth="1"/>
    <col min="9986" max="9986" width="24.25" style="289" customWidth="1"/>
    <col min="9987" max="9987" width="4" style="289" customWidth="1"/>
    <col min="9988" max="9990" width="20.125" style="289" customWidth="1"/>
    <col min="9991" max="9991" width="3.125" style="289" customWidth="1"/>
    <col min="9992" max="9992" width="3.75" style="289" customWidth="1"/>
    <col min="9993" max="9993" width="2.5" style="289" customWidth="1"/>
    <col min="9994" max="10240" width="9" style="289"/>
    <col min="10241" max="10241" width="3.75" style="289" customWidth="1"/>
    <col min="10242" max="10242" width="24.25" style="289" customWidth="1"/>
    <col min="10243" max="10243" width="4" style="289" customWidth="1"/>
    <col min="10244" max="10246" width="20.125" style="289" customWidth="1"/>
    <col min="10247" max="10247" width="3.125" style="289" customWidth="1"/>
    <col min="10248" max="10248" width="3.75" style="289" customWidth="1"/>
    <col min="10249" max="10249" width="2.5" style="289" customWidth="1"/>
    <col min="10250" max="10496" width="9" style="289"/>
    <col min="10497" max="10497" width="3.75" style="289" customWidth="1"/>
    <col min="10498" max="10498" width="24.25" style="289" customWidth="1"/>
    <col min="10499" max="10499" width="4" style="289" customWidth="1"/>
    <col min="10500" max="10502" width="20.125" style="289" customWidth="1"/>
    <col min="10503" max="10503" width="3.125" style="289" customWidth="1"/>
    <col min="10504" max="10504" width="3.75" style="289" customWidth="1"/>
    <col min="10505" max="10505" width="2.5" style="289" customWidth="1"/>
    <col min="10506" max="10752" width="9" style="289"/>
    <col min="10753" max="10753" width="3.75" style="289" customWidth="1"/>
    <col min="10754" max="10754" width="24.25" style="289" customWidth="1"/>
    <col min="10755" max="10755" width="4" style="289" customWidth="1"/>
    <col min="10756" max="10758" width="20.125" style="289" customWidth="1"/>
    <col min="10759" max="10759" width="3.125" style="289" customWidth="1"/>
    <col min="10760" max="10760" width="3.75" style="289" customWidth="1"/>
    <col min="10761" max="10761" width="2.5" style="289" customWidth="1"/>
    <col min="10762" max="11008" width="9" style="289"/>
    <col min="11009" max="11009" width="3.75" style="289" customWidth="1"/>
    <col min="11010" max="11010" width="24.25" style="289" customWidth="1"/>
    <col min="11011" max="11011" width="4" style="289" customWidth="1"/>
    <col min="11012" max="11014" width="20.125" style="289" customWidth="1"/>
    <col min="11015" max="11015" width="3.125" style="289" customWidth="1"/>
    <col min="11016" max="11016" width="3.75" style="289" customWidth="1"/>
    <col min="11017" max="11017" width="2.5" style="289" customWidth="1"/>
    <col min="11018" max="11264" width="9" style="289"/>
    <col min="11265" max="11265" width="3.75" style="289" customWidth="1"/>
    <col min="11266" max="11266" width="24.25" style="289" customWidth="1"/>
    <col min="11267" max="11267" width="4" style="289" customWidth="1"/>
    <col min="11268" max="11270" width="20.125" style="289" customWidth="1"/>
    <col min="11271" max="11271" width="3.125" style="289" customWidth="1"/>
    <col min="11272" max="11272" width="3.75" style="289" customWidth="1"/>
    <col min="11273" max="11273" width="2.5" style="289" customWidth="1"/>
    <col min="11274" max="11520" width="9" style="289"/>
    <col min="11521" max="11521" width="3.75" style="289" customWidth="1"/>
    <col min="11522" max="11522" width="24.25" style="289" customWidth="1"/>
    <col min="11523" max="11523" width="4" style="289" customWidth="1"/>
    <col min="11524" max="11526" width="20.125" style="289" customWidth="1"/>
    <col min="11527" max="11527" width="3.125" style="289" customWidth="1"/>
    <col min="11528" max="11528" width="3.75" style="289" customWidth="1"/>
    <col min="11529" max="11529" width="2.5" style="289" customWidth="1"/>
    <col min="11530" max="11776" width="9" style="289"/>
    <col min="11777" max="11777" width="3.75" style="289" customWidth="1"/>
    <col min="11778" max="11778" width="24.25" style="289" customWidth="1"/>
    <col min="11779" max="11779" width="4" style="289" customWidth="1"/>
    <col min="11780" max="11782" width="20.125" style="289" customWidth="1"/>
    <col min="11783" max="11783" width="3.125" style="289" customWidth="1"/>
    <col min="11784" max="11784" width="3.75" style="289" customWidth="1"/>
    <col min="11785" max="11785" width="2.5" style="289" customWidth="1"/>
    <col min="11786" max="12032" width="9" style="289"/>
    <col min="12033" max="12033" width="3.75" style="289" customWidth="1"/>
    <col min="12034" max="12034" width="24.25" style="289" customWidth="1"/>
    <col min="12035" max="12035" width="4" style="289" customWidth="1"/>
    <col min="12036" max="12038" width="20.125" style="289" customWidth="1"/>
    <col min="12039" max="12039" width="3.125" style="289" customWidth="1"/>
    <col min="12040" max="12040" width="3.75" style="289" customWidth="1"/>
    <col min="12041" max="12041" width="2.5" style="289" customWidth="1"/>
    <col min="12042" max="12288" width="9" style="289"/>
    <col min="12289" max="12289" width="3.75" style="289" customWidth="1"/>
    <col min="12290" max="12290" width="24.25" style="289" customWidth="1"/>
    <col min="12291" max="12291" width="4" style="289" customWidth="1"/>
    <col min="12292" max="12294" width="20.125" style="289" customWidth="1"/>
    <col min="12295" max="12295" width="3.125" style="289" customWidth="1"/>
    <col min="12296" max="12296" width="3.75" style="289" customWidth="1"/>
    <col min="12297" max="12297" width="2.5" style="289" customWidth="1"/>
    <col min="12298" max="12544" width="9" style="289"/>
    <col min="12545" max="12545" width="3.75" style="289" customWidth="1"/>
    <col min="12546" max="12546" width="24.25" style="289" customWidth="1"/>
    <col min="12547" max="12547" width="4" style="289" customWidth="1"/>
    <col min="12548" max="12550" width="20.125" style="289" customWidth="1"/>
    <col min="12551" max="12551" width="3.125" style="289" customWidth="1"/>
    <col min="12552" max="12552" width="3.75" style="289" customWidth="1"/>
    <col min="12553" max="12553" width="2.5" style="289" customWidth="1"/>
    <col min="12554" max="12800" width="9" style="289"/>
    <col min="12801" max="12801" width="3.75" style="289" customWidth="1"/>
    <col min="12802" max="12802" width="24.25" style="289" customWidth="1"/>
    <col min="12803" max="12803" width="4" style="289" customWidth="1"/>
    <col min="12804" max="12806" width="20.125" style="289" customWidth="1"/>
    <col min="12807" max="12807" width="3.125" style="289" customWidth="1"/>
    <col min="12808" max="12808" width="3.75" style="289" customWidth="1"/>
    <col min="12809" max="12809" width="2.5" style="289" customWidth="1"/>
    <col min="12810" max="13056" width="9" style="289"/>
    <col min="13057" max="13057" width="3.75" style="289" customWidth="1"/>
    <col min="13058" max="13058" width="24.25" style="289" customWidth="1"/>
    <col min="13059" max="13059" width="4" style="289" customWidth="1"/>
    <col min="13060" max="13062" width="20.125" style="289" customWidth="1"/>
    <col min="13063" max="13063" width="3.125" style="289" customWidth="1"/>
    <col min="13064" max="13064" width="3.75" style="289" customWidth="1"/>
    <col min="13065" max="13065" width="2.5" style="289" customWidth="1"/>
    <col min="13066" max="13312" width="9" style="289"/>
    <col min="13313" max="13313" width="3.75" style="289" customWidth="1"/>
    <col min="13314" max="13314" width="24.25" style="289" customWidth="1"/>
    <col min="13315" max="13315" width="4" style="289" customWidth="1"/>
    <col min="13316" max="13318" width="20.125" style="289" customWidth="1"/>
    <col min="13319" max="13319" width="3.125" style="289" customWidth="1"/>
    <col min="13320" max="13320" width="3.75" style="289" customWidth="1"/>
    <col min="13321" max="13321" width="2.5" style="289" customWidth="1"/>
    <col min="13322" max="13568" width="9" style="289"/>
    <col min="13569" max="13569" width="3.75" style="289" customWidth="1"/>
    <col min="13570" max="13570" width="24.25" style="289" customWidth="1"/>
    <col min="13571" max="13571" width="4" style="289" customWidth="1"/>
    <col min="13572" max="13574" width="20.125" style="289" customWidth="1"/>
    <col min="13575" max="13575" width="3.125" style="289" customWidth="1"/>
    <col min="13576" max="13576" width="3.75" style="289" customWidth="1"/>
    <col min="13577" max="13577" width="2.5" style="289" customWidth="1"/>
    <col min="13578" max="13824" width="9" style="289"/>
    <col min="13825" max="13825" width="3.75" style="289" customWidth="1"/>
    <col min="13826" max="13826" width="24.25" style="289" customWidth="1"/>
    <col min="13827" max="13827" width="4" style="289" customWidth="1"/>
    <col min="13828" max="13830" width="20.125" style="289" customWidth="1"/>
    <col min="13831" max="13831" width="3.125" style="289" customWidth="1"/>
    <col min="13832" max="13832" width="3.75" style="289" customWidth="1"/>
    <col min="13833" max="13833" width="2.5" style="289" customWidth="1"/>
    <col min="13834" max="14080" width="9" style="289"/>
    <col min="14081" max="14081" width="3.75" style="289" customWidth="1"/>
    <col min="14082" max="14082" width="24.25" style="289" customWidth="1"/>
    <col min="14083" max="14083" width="4" style="289" customWidth="1"/>
    <col min="14084" max="14086" width="20.125" style="289" customWidth="1"/>
    <col min="14087" max="14087" width="3.125" style="289" customWidth="1"/>
    <col min="14088" max="14088" width="3.75" style="289" customWidth="1"/>
    <col min="14089" max="14089" width="2.5" style="289" customWidth="1"/>
    <col min="14090" max="14336" width="9" style="289"/>
    <col min="14337" max="14337" width="3.75" style="289" customWidth="1"/>
    <col min="14338" max="14338" width="24.25" style="289" customWidth="1"/>
    <col min="14339" max="14339" width="4" style="289" customWidth="1"/>
    <col min="14340" max="14342" width="20.125" style="289" customWidth="1"/>
    <col min="14343" max="14343" width="3.125" style="289" customWidth="1"/>
    <col min="14344" max="14344" width="3.75" style="289" customWidth="1"/>
    <col min="14345" max="14345" width="2.5" style="289" customWidth="1"/>
    <col min="14346" max="14592" width="9" style="289"/>
    <col min="14593" max="14593" width="3.75" style="289" customWidth="1"/>
    <col min="14594" max="14594" width="24.25" style="289" customWidth="1"/>
    <col min="14595" max="14595" width="4" style="289" customWidth="1"/>
    <col min="14596" max="14598" width="20.125" style="289" customWidth="1"/>
    <col min="14599" max="14599" width="3.125" style="289" customWidth="1"/>
    <col min="14600" max="14600" width="3.75" style="289" customWidth="1"/>
    <col min="14601" max="14601" width="2.5" style="289" customWidth="1"/>
    <col min="14602" max="14848" width="9" style="289"/>
    <col min="14849" max="14849" width="3.75" style="289" customWidth="1"/>
    <col min="14850" max="14850" width="24.25" style="289" customWidth="1"/>
    <col min="14851" max="14851" width="4" style="289" customWidth="1"/>
    <col min="14852" max="14854" width="20.125" style="289" customWidth="1"/>
    <col min="14855" max="14855" width="3.125" style="289" customWidth="1"/>
    <col min="14856" max="14856" width="3.75" style="289" customWidth="1"/>
    <col min="14857" max="14857" width="2.5" style="289" customWidth="1"/>
    <col min="14858" max="15104" width="9" style="289"/>
    <col min="15105" max="15105" width="3.75" style="289" customWidth="1"/>
    <col min="15106" max="15106" width="24.25" style="289" customWidth="1"/>
    <col min="15107" max="15107" width="4" style="289" customWidth="1"/>
    <col min="15108" max="15110" width="20.125" style="289" customWidth="1"/>
    <col min="15111" max="15111" width="3.125" style="289" customWidth="1"/>
    <col min="15112" max="15112" width="3.75" style="289" customWidth="1"/>
    <col min="15113" max="15113" width="2.5" style="289" customWidth="1"/>
    <col min="15114" max="15360" width="9" style="289"/>
    <col min="15361" max="15361" width="3.75" style="289" customWidth="1"/>
    <col min="15362" max="15362" width="24.25" style="289" customWidth="1"/>
    <col min="15363" max="15363" width="4" style="289" customWidth="1"/>
    <col min="15364" max="15366" width="20.125" style="289" customWidth="1"/>
    <col min="15367" max="15367" width="3.125" style="289" customWidth="1"/>
    <col min="15368" max="15368" width="3.75" style="289" customWidth="1"/>
    <col min="15369" max="15369" width="2.5" style="289" customWidth="1"/>
    <col min="15370" max="15616" width="9" style="289"/>
    <col min="15617" max="15617" width="3.75" style="289" customWidth="1"/>
    <col min="15618" max="15618" width="24.25" style="289" customWidth="1"/>
    <col min="15619" max="15619" width="4" style="289" customWidth="1"/>
    <col min="15620" max="15622" width="20.125" style="289" customWidth="1"/>
    <col min="15623" max="15623" width="3.125" style="289" customWidth="1"/>
    <col min="15624" max="15624" width="3.75" style="289" customWidth="1"/>
    <col min="15625" max="15625" width="2.5" style="289" customWidth="1"/>
    <col min="15626" max="15872" width="9" style="289"/>
    <col min="15873" max="15873" width="3.75" style="289" customWidth="1"/>
    <col min="15874" max="15874" width="24.25" style="289" customWidth="1"/>
    <col min="15875" max="15875" width="4" style="289" customWidth="1"/>
    <col min="15876" max="15878" width="20.125" style="289" customWidth="1"/>
    <col min="15879" max="15879" width="3.125" style="289" customWidth="1"/>
    <col min="15880" max="15880" width="3.75" style="289" customWidth="1"/>
    <col min="15881" max="15881" width="2.5" style="289" customWidth="1"/>
    <col min="15882" max="16128" width="9" style="289"/>
    <col min="16129" max="16129" width="3.75" style="289" customWidth="1"/>
    <col min="16130" max="16130" width="24.25" style="289" customWidth="1"/>
    <col min="16131" max="16131" width="4" style="289" customWidth="1"/>
    <col min="16132" max="16134" width="20.125" style="289" customWidth="1"/>
    <col min="16135" max="16135" width="3.125" style="289" customWidth="1"/>
    <col min="16136" max="16136" width="3.75" style="289" customWidth="1"/>
    <col min="16137" max="16137" width="2.5" style="289" customWidth="1"/>
    <col min="16138" max="16384" width="9" style="289"/>
  </cols>
  <sheetData>
    <row r="1" spans="1:7" ht="20.100000000000001" customHeight="1">
      <c r="B1" s="289" t="s">
        <v>360</v>
      </c>
    </row>
    <row r="2" spans="1:7" ht="20.100000000000001" customHeight="1">
      <c r="A2" s="288"/>
      <c r="F2" s="1520" t="s">
        <v>840</v>
      </c>
      <c r="G2" s="1520"/>
    </row>
    <row r="3" spans="1:7" ht="20.100000000000001" customHeight="1">
      <c r="A3" s="288"/>
      <c r="F3" s="674"/>
      <c r="G3" s="674"/>
    </row>
    <row r="4" spans="1:7" ht="20.100000000000001" customHeight="1">
      <c r="A4" s="1521" t="s">
        <v>361</v>
      </c>
      <c r="B4" s="1521"/>
      <c r="C4" s="1521"/>
      <c r="D4" s="1521"/>
      <c r="E4" s="1521"/>
      <c r="F4" s="1521"/>
      <c r="G4" s="1521"/>
    </row>
    <row r="5" spans="1:7" ht="20.100000000000001" customHeight="1">
      <c r="A5" s="658"/>
      <c r="B5" s="658"/>
      <c r="C5" s="658"/>
      <c r="D5" s="658"/>
      <c r="E5" s="658"/>
      <c r="F5" s="658"/>
      <c r="G5" s="658"/>
    </row>
    <row r="6" spans="1:7" ht="39.950000000000003" customHeight="1">
      <c r="A6" s="658"/>
      <c r="B6" s="293" t="s">
        <v>212</v>
      </c>
      <c r="C6" s="1325" t="str">
        <f>様式第1号!$AO$31</f>
        <v>様式第1号で事業所名を入力してください</v>
      </c>
      <c r="D6" s="1326"/>
      <c r="E6" s="1326"/>
      <c r="F6" s="1326"/>
      <c r="G6" s="1327"/>
    </row>
    <row r="7" spans="1:7" ht="39.950000000000003" customHeight="1">
      <c r="B7" s="293" t="s">
        <v>362</v>
      </c>
      <c r="C7" s="1331" t="str">
        <f>様式第1号!$AO$30</f>
        <v>様式第1号でサービス種類を選択してください</v>
      </c>
      <c r="D7" s="1332"/>
      <c r="E7" s="1332"/>
      <c r="F7" s="1332"/>
      <c r="G7" s="1333"/>
    </row>
    <row r="8" spans="1:7" ht="39.950000000000003" customHeight="1">
      <c r="B8" s="293" t="s">
        <v>363</v>
      </c>
      <c r="C8" s="1522" t="s">
        <v>246</v>
      </c>
      <c r="D8" s="1522"/>
      <c r="E8" s="1522"/>
      <c r="F8" s="1522"/>
      <c r="G8" s="1523"/>
    </row>
    <row r="9" spans="1:7" ht="121.5" customHeight="1">
      <c r="B9" s="656" t="s">
        <v>364</v>
      </c>
      <c r="C9" s="1319" t="s">
        <v>365</v>
      </c>
      <c r="D9" s="1524"/>
      <c r="E9" s="1524"/>
      <c r="F9" s="1524"/>
      <c r="G9" s="1525"/>
    </row>
    <row r="10" spans="1:7" ht="9.75" customHeight="1">
      <c r="B10" s="1510" t="s">
        <v>366</v>
      </c>
      <c r="C10" s="426"/>
      <c r="D10" s="426"/>
      <c r="E10" s="426"/>
      <c r="F10" s="426"/>
      <c r="G10" s="427"/>
    </row>
    <row r="11" spans="1:7" ht="40.5" customHeight="1">
      <c r="B11" s="1511"/>
      <c r="C11" s="428"/>
      <c r="D11" s="429" t="s">
        <v>367</v>
      </c>
      <c r="E11" s="300" t="s">
        <v>368</v>
      </c>
      <c r="F11" s="300" t="s">
        <v>369</v>
      </c>
      <c r="G11" s="303"/>
    </row>
    <row r="12" spans="1:7" ht="44.25" customHeight="1">
      <c r="B12" s="1511"/>
      <c r="D12" s="430" t="s">
        <v>251</v>
      </c>
      <c r="E12" s="430" t="s">
        <v>251</v>
      </c>
      <c r="F12" s="430" t="s">
        <v>370</v>
      </c>
      <c r="G12" s="303"/>
    </row>
    <row r="13" spans="1:7">
      <c r="B13" s="1511"/>
      <c r="C13" s="1513" t="s">
        <v>371</v>
      </c>
      <c r="D13" s="1514"/>
      <c r="E13" s="1514"/>
      <c r="F13" s="1514"/>
      <c r="G13" s="1515"/>
    </row>
    <row r="14" spans="1:7" ht="12.75" customHeight="1">
      <c r="B14" s="1512"/>
      <c r="C14" s="1516"/>
      <c r="D14" s="1517"/>
      <c r="E14" s="1517"/>
      <c r="F14" s="1517"/>
      <c r="G14" s="1518"/>
    </row>
    <row r="15" spans="1:7" ht="12" customHeight="1">
      <c r="B15" s="289" t="s">
        <v>372</v>
      </c>
    </row>
    <row r="16" spans="1:7" ht="17.100000000000001" customHeight="1">
      <c r="B16" s="431" t="s">
        <v>258</v>
      </c>
      <c r="C16" s="431"/>
      <c r="D16" s="431"/>
      <c r="E16" s="431"/>
      <c r="F16" s="431"/>
      <c r="G16" s="431"/>
    </row>
    <row r="17" spans="2:9" ht="17.100000000000001" customHeight="1">
      <c r="B17" s="431" t="s">
        <v>373</v>
      </c>
      <c r="C17" s="431"/>
      <c r="D17" s="431"/>
      <c r="E17" s="431"/>
      <c r="F17" s="431"/>
      <c r="G17" s="431"/>
    </row>
    <row r="18" spans="2:9" ht="17.100000000000001" customHeight="1">
      <c r="B18" s="431" t="s">
        <v>374</v>
      </c>
      <c r="C18" s="431"/>
      <c r="D18" s="431"/>
      <c r="E18" s="431"/>
      <c r="F18" s="431"/>
      <c r="G18" s="431"/>
    </row>
    <row r="19" spans="2:9" ht="33" customHeight="1">
      <c r="B19" s="1519" t="s">
        <v>375</v>
      </c>
      <c r="C19" s="1519"/>
      <c r="D19" s="1519"/>
      <c r="E19" s="1519"/>
      <c r="F19" s="1519"/>
      <c r="G19" s="431"/>
    </row>
    <row r="20" spans="2:9" ht="17.100000000000001" customHeight="1">
      <c r="B20" s="431"/>
      <c r="C20" s="431"/>
      <c r="D20" s="431"/>
      <c r="E20" s="431"/>
      <c r="F20" s="431"/>
      <c r="G20" s="431"/>
      <c r="H20" s="431"/>
      <c r="I20" s="431"/>
    </row>
  </sheetData>
  <sheetProtection algorithmName="SHA-512" hashValue="58BrEgCbPvbg58Rg7mBmiDIp6rlqli9gAkw+baA8itwyOMpjmzgkooxH6ooRSeNJFpMuDVqmX5l2pUWBq8uZgQ==" saltValue="Ir34Ot+o8r1SlJdY9Mfopw==" spinCount="100000" sheet="1" scenarios="1" formatCells="0" insertRows="0" deleteRows="0" autoFilter="0"/>
  <mergeCells count="9">
    <mergeCell ref="B10:B14"/>
    <mergeCell ref="C13:G14"/>
    <mergeCell ref="B19:F19"/>
    <mergeCell ref="F2:G2"/>
    <mergeCell ref="A4:G4"/>
    <mergeCell ref="C6:G6"/>
    <mergeCell ref="C7:G7"/>
    <mergeCell ref="C8:G8"/>
    <mergeCell ref="C9:G9"/>
  </mergeCells>
  <phoneticPr fontId="3"/>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B6987-BBDC-4EB7-8E56-177B7755C019}">
  <sheetPr codeName="Sheet16"/>
  <dimension ref="B1:AI26"/>
  <sheetViews>
    <sheetView view="pageBreakPreview" zoomScaleNormal="100" zoomScaleSheetLayoutView="100" workbookViewId="0"/>
  </sheetViews>
  <sheetFormatPr defaultColWidth="8.875" defaultRowHeight="13.5"/>
  <cols>
    <col min="1" max="1" width="5" style="730" customWidth="1"/>
    <col min="2" max="3" width="3" style="730" customWidth="1"/>
    <col min="4" max="4" width="21.125" style="730" customWidth="1"/>
    <col min="5" max="7" width="18.125" style="730" customWidth="1"/>
    <col min="8" max="8" width="10.375" style="730" customWidth="1"/>
    <col min="9" max="9" width="1.125" style="730" customWidth="1"/>
    <col min="10" max="16384" width="8.875" style="730"/>
  </cols>
  <sheetData>
    <row r="1" spans="2:8" ht="20.100000000000001" customHeight="1">
      <c r="B1" s="1538" t="s">
        <v>376</v>
      </c>
      <c r="C1" s="1538"/>
      <c r="D1" s="1538"/>
    </row>
    <row r="2" spans="2:8" ht="20.100000000000001" customHeight="1">
      <c r="B2" s="675"/>
      <c r="C2" s="432"/>
      <c r="D2" s="675"/>
      <c r="E2" s="675"/>
      <c r="F2" s="675"/>
      <c r="G2" s="1348" t="s">
        <v>840</v>
      </c>
      <c r="H2" s="1348"/>
    </row>
    <row r="3" spans="2:8" ht="20.100000000000001" customHeight="1">
      <c r="B3" s="675"/>
      <c r="C3" s="432"/>
      <c r="D3" s="675"/>
      <c r="E3" s="675"/>
      <c r="F3" s="675"/>
      <c r="G3" s="675"/>
      <c r="H3" s="663"/>
    </row>
    <row r="4" spans="2:8" ht="20.100000000000001" customHeight="1">
      <c r="B4" s="1399" t="s">
        <v>377</v>
      </c>
      <c r="C4" s="1349"/>
      <c r="D4" s="1349"/>
      <c r="E4" s="1349"/>
      <c r="F4" s="1349"/>
      <c r="G4" s="1349"/>
      <c r="H4" s="1349"/>
    </row>
    <row r="5" spans="2:8" ht="20.100000000000001" customHeight="1">
      <c r="B5" s="675"/>
      <c r="C5" s="675"/>
      <c r="D5" s="675"/>
      <c r="E5" s="675"/>
      <c r="F5" s="675"/>
      <c r="G5" s="675"/>
      <c r="H5" s="675"/>
    </row>
    <row r="6" spans="2:8" ht="24" customHeight="1">
      <c r="B6" s="1400" t="s">
        <v>378</v>
      </c>
      <c r="C6" s="1400"/>
      <c r="D6" s="1400"/>
      <c r="E6" s="1355" t="str">
        <f>様式第1号!$AO$31</f>
        <v>様式第1号で事業所名を入力してください</v>
      </c>
      <c r="F6" s="1356"/>
      <c r="G6" s="1356"/>
      <c r="H6" s="1357"/>
    </row>
    <row r="7" spans="2:8" ht="24" customHeight="1">
      <c r="B7" s="1400" t="s">
        <v>379</v>
      </c>
      <c r="C7" s="1400"/>
      <c r="D7" s="1400"/>
      <c r="E7" s="1400" t="s">
        <v>380</v>
      </c>
      <c r="F7" s="1400"/>
      <c r="G7" s="1400"/>
      <c r="H7" s="1400"/>
    </row>
    <row r="8" spans="2:8" ht="21.75" customHeight="1">
      <c r="B8" s="1531" t="s">
        <v>381</v>
      </c>
      <c r="C8" s="1532"/>
      <c r="D8" s="1532"/>
      <c r="E8" s="1532"/>
      <c r="F8" s="1532"/>
      <c r="G8" s="1533"/>
      <c r="H8" s="676" t="s">
        <v>382</v>
      </c>
    </row>
    <row r="9" spans="2:8" ht="60" customHeight="1">
      <c r="B9" s="1534">
        <v>1</v>
      </c>
      <c r="C9" s="1537" t="s">
        <v>383</v>
      </c>
      <c r="D9" s="1537"/>
      <c r="E9" s="1537"/>
      <c r="F9" s="1538"/>
      <c r="G9" s="1538"/>
      <c r="H9" s="678"/>
    </row>
    <row r="10" spans="2:8" ht="81.75" customHeight="1">
      <c r="B10" s="1535"/>
      <c r="C10" s="675"/>
      <c r="D10" s="1529" t="s">
        <v>384</v>
      </c>
      <c r="E10" s="1529"/>
      <c r="F10" s="1530"/>
      <c r="G10" s="1530"/>
      <c r="H10" s="678"/>
    </row>
    <row r="11" spans="2:8" ht="36" customHeight="1">
      <c r="B11" s="1535"/>
      <c r="C11" s="675"/>
      <c r="D11" s="1529" t="s">
        <v>385</v>
      </c>
      <c r="E11" s="1529"/>
      <c r="F11" s="1530"/>
      <c r="G11" s="1530"/>
      <c r="H11" s="678"/>
    </row>
    <row r="12" spans="2:8" ht="60" customHeight="1">
      <c r="B12" s="1535"/>
      <c r="C12" s="675"/>
      <c r="D12" s="1529" t="s">
        <v>386</v>
      </c>
      <c r="E12" s="1529"/>
      <c r="F12" s="1530"/>
      <c r="G12" s="1530"/>
      <c r="H12" s="678"/>
    </row>
    <row r="13" spans="2:8" ht="39.75" customHeight="1">
      <c r="B13" s="1536"/>
      <c r="C13" s="675"/>
      <c r="D13" s="1529" t="s">
        <v>387</v>
      </c>
      <c r="E13" s="1529"/>
      <c r="F13" s="1530"/>
      <c r="G13" s="1530"/>
      <c r="H13" s="678"/>
    </row>
    <row r="14" spans="2:8" ht="60" customHeight="1">
      <c r="B14" s="433">
        <v>2</v>
      </c>
      <c r="C14" s="1529" t="s">
        <v>388</v>
      </c>
      <c r="D14" s="1529"/>
      <c r="E14" s="1529"/>
      <c r="F14" s="1530"/>
      <c r="G14" s="1530"/>
      <c r="H14" s="678"/>
    </row>
    <row r="15" spans="2:8" ht="60" customHeight="1">
      <c r="B15" s="433">
        <v>3</v>
      </c>
      <c r="C15" s="1529" t="s">
        <v>389</v>
      </c>
      <c r="D15" s="1529"/>
      <c r="E15" s="1529"/>
      <c r="F15" s="1530"/>
      <c r="G15" s="1530"/>
      <c r="H15" s="678"/>
    </row>
    <row r="16" spans="2:8" ht="60" customHeight="1">
      <c r="B16" s="433">
        <v>4</v>
      </c>
      <c r="C16" s="1529" t="s">
        <v>390</v>
      </c>
      <c r="D16" s="1529"/>
      <c r="E16" s="1529"/>
      <c r="F16" s="1530"/>
      <c r="G16" s="1530"/>
      <c r="H16" s="678"/>
    </row>
    <row r="17" spans="2:35" ht="60" customHeight="1">
      <c r="B17" s="433">
        <v>5</v>
      </c>
      <c r="C17" s="1529" t="s">
        <v>391</v>
      </c>
      <c r="D17" s="1529"/>
      <c r="E17" s="1529"/>
      <c r="F17" s="1530"/>
      <c r="G17" s="1530"/>
      <c r="H17" s="678"/>
    </row>
    <row r="18" spans="2:35">
      <c r="B18" s="675"/>
      <c r="C18" s="675"/>
      <c r="D18" s="675"/>
      <c r="E18" s="675"/>
      <c r="F18" s="675"/>
      <c r="G18" s="675"/>
      <c r="H18" s="675"/>
    </row>
    <row r="19" spans="2:35" ht="13.15" customHeight="1">
      <c r="B19" s="1526" t="s">
        <v>392</v>
      </c>
      <c r="C19" s="1526"/>
      <c r="D19" s="1347" t="s">
        <v>393</v>
      </c>
      <c r="E19" s="1347"/>
      <c r="F19" s="1347"/>
      <c r="G19" s="1347"/>
      <c r="H19" s="1347"/>
      <c r="I19" s="600"/>
      <c r="J19" s="600"/>
      <c r="K19" s="600"/>
      <c r="L19" s="600"/>
      <c r="M19" s="600"/>
      <c r="N19" s="600"/>
      <c r="O19" s="600"/>
      <c r="P19" s="600"/>
      <c r="Q19" s="600"/>
      <c r="R19" s="600"/>
      <c r="S19" s="600"/>
      <c r="T19" s="600"/>
      <c r="U19" s="600"/>
      <c r="V19" s="600"/>
      <c r="W19" s="600"/>
      <c r="X19" s="600"/>
      <c r="Y19" s="600"/>
      <c r="Z19" s="600"/>
      <c r="AA19" s="600"/>
      <c r="AB19" s="600"/>
      <c r="AC19" s="600"/>
      <c r="AD19" s="600"/>
      <c r="AE19" s="600"/>
      <c r="AF19" s="600"/>
      <c r="AG19" s="600"/>
      <c r="AH19" s="600"/>
      <c r="AI19" s="600"/>
    </row>
    <row r="20" spans="2:35">
      <c r="B20" s="675"/>
      <c r="C20" s="675"/>
      <c r="D20" s="1347"/>
      <c r="E20" s="1347"/>
      <c r="F20" s="1347"/>
      <c r="G20" s="1347"/>
      <c r="H20" s="1347"/>
      <c r="I20" s="600"/>
      <c r="J20" s="600"/>
      <c r="K20" s="600"/>
      <c r="L20" s="600"/>
      <c r="M20" s="600"/>
      <c r="N20" s="600"/>
      <c r="O20" s="600"/>
      <c r="P20" s="600"/>
      <c r="Q20" s="600"/>
      <c r="R20" s="600"/>
      <c r="S20" s="600"/>
      <c r="T20" s="600"/>
      <c r="U20" s="600"/>
      <c r="V20" s="600"/>
      <c r="W20" s="600"/>
      <c r="X20" s="600"/>
      <c r="Y20" s="600"/>
      <c r="Z20" s="600"/>
      <c r="AA20" s="600"/>
      <c r="AB20" s="600"/>
      <c r="AC20" s="600"/>
      <c r="AD20" s="600"/>
      <c r="AE20" s="600"/>
      <c r="AF20" s="600"/>
      <c r="AG20" s="600"/>
      <c r="AH20" s="600"/>
      <c r="AI20" s="600"/>
    </row>
    <row r="21" spans="2:35">
      <c r="B21" s="1526" t="s">
        <v>394</v>
      </c>
      <c r="C21" s="1526"/>
      <c r="D21" s="1527" t="s">
        <v>395</v>
      </c>
      <c r="E21" s="1527"/>
      <c r="F21" s="1527"/>
      <c r="G21" s="1527"/>
      <c r="H21" s="1527"/>
    </row>
    <row r="22" spans="2:35" ht="13.15" customHeight="1">
      <c r="B22" s="1526" t="s">
        <v>396</v>
      </c>
      <c r="C22" s="1526"/>
      <c r="D22" s="1528" t="s">
        <v>397</v>
      </c>
      <c r="E22" s="1528"/>
      <c r="F22" s="1528"/>
      <c r="G22" s="1528"/>
      <c r="H22" s="1528"/>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row>
    <row r="23" spans="2:35">
      <c r="B23" s="675"/>
      <c r="C23" s="435"/>
      <c r="D23" s="1528"/>
      <c r="E23" s="1528"/>
      <c r="F23" s="1528"/>
      <c r="G23" s="1528"/>
      <c r="H23" s="1528"/>
      <c r="I23" s="434"/>
      <c r="J23" s="434"/>
      <c r="K23" s="434"/>
      <c r="L23" s="434"/>
      <c r="M23" s="434"/>
      <c r="N23" s="434"/>
      <c r="O23" s="434"/>
      <c r="P23" s="434"/>
      <c r="Q23" s="434"/>
      <c r="R23" s="434"/>
      <c r="S23" s="434"/>
      <c r="T23" s="434"/>
      <c r="U23" s="434"/>
      <c r="V23" s="434"/>
      <c r="W23" s="434"/>
      <c r="X23" s="434"/>
      <c r="Y23" s="434"/>
      <c r="Z23" s="434"/>
      <c r="AA23" s="434"/>
      <c r="AB23" s="434"/>
      <c r="AC23" s="434"/>
      <c r="AD23" s="434"/>
      <c r="AE23" s="434"/>
      <c r="AF23" s="434"/>
      <c r="AG23" s="434"/>
      <c r="AH23" s="434"/>
      <c r="AI23" s="434"/>
    </row>
    <row r="24" spans="2:35" ht="13.15" customHeight="1">
      <c r="B24" s="1526" t="s">
        <v>398</v>
      </c>
      <c r="C24" s="1526"/>
      <c r="D24" s="1347" t="s">
        <v>399</v>
      </c>
      <c r="E24" s="1347"/>
      <c r="F24" s="1347"/>
      <c r="G24" s="1347"/>
      <c r="H24" s="1347"/>
      <c r="I24" s="600"/>
      <c r="J24" s="600"/>
      <c r="K24" s="600"/>
      <c r="L24" s="600"/>
      <c r="M24" s="600"/>
      <c r="N24" s="600"/>
      <c r="O24" s="600"/>
      <c r="P24" s="600"/>
      <c r="Q24" s="600"/>
      <c r="R24" s="600"/>
      <c r="S24" s="600"/>
      <c r="T24" s="600"/>
      <c r="U24" s="600"/>
      <c r="V24" s="600"/>
      <c r="W24" s="600"/>
      <c r="X24" s="600"/>
      <c r="Y24" s="600"/>
      <c r="Z24" s="600"/>
      <c r="AA24" s="600"/>
      <c r="AB24" s="600"/>
      <c r="AC24" s="600"/>
      <c r="AD24" s="600"/>
      <c r="AE24" s="600"/>
      <c r="AF24" s="600"/>
      <c r="AG24" s="600"/>
      <c r="AH24" s="600"/>
      <c r="AI24" s="600"/>
    </row>
    <row r="25" spans="2:35">
      <c r="B25" s="675"/>
      <c r="C25" s="675"/>
      <c r="D25" s="1347"/>
      <c r="E25" s="1347"/>
      <c r="F25" s="1347"/>
      <c r="G25" s="1347"/>
      <c r="H25" s="1347"/>
      <c r="I25" s="600"/>
      <c r="J25" s="600"/>
      <c r="K25" s="600"/>
      <c r="L25" s="600"/>
      <c r="M25" s="600"/>
      <c r="N25" s="600"/>
      <c r="O25" s="600"/>
      <c r="P25" s="600"/>
      <c r="Q25" s="600"/>
      <c r="R25" s="600"/>
      <c r="S25" s="600"/>
      <c r="T25" s="600"/>
      <c r="U25" s="600"/>
      <c r="V25" s="600"/>
      <c r="W25" s="600"/>
      <c r="X25" s="600"/>
      <c r="Y25" s="600"/>
      <c r="Z25" s="600"/>
      <c r="AA25" s="600"/>
      <c r="AB25" s="600"/>
      <c r="AC25" s="600"/>
      <c r="AD25" s="600"/>
      <c r="AE25" s="600"/>
      <c r="AF25" s="600"/>
      <c r="AG25" s="600"/>
      <c r="AH25" s="600"/>
      <c r="AI25" s="600"/>
    </row>
    <row r="26" spans="2:35">
      <c r="B26" s="675"/>
      <c r="C26" s="675"/>
      <c r="D26" s="675"/>
      <c r="E26" s="675"/>
      <c r="F26" s="675"/>
      <c r="G26" s="675"/>
      <c r="H26" s="675"/>
    </row>
  </sheetData>
  <sheetProtection algorithmName="SHA-512" hashValue="exWAUMb1pRWX79NdpSKGQz70ATlIOZAwZsx3xEEHsClDdEMLh5PbqhpWHpMfdRm9O/138CmLZkuwokhZHDZctw==" saltValue="8OvLh0nBIsWFauNrc0Uozw==" spinCount="100000" sheet="1" scenarios="1" formatCells="0" insertRows="0" deleteRows="0" autoFilter="0"/>
  <mergeCells count="26">
    <mergeCell ref="B1:D1"/>
    <mergeCell ref="B4:H4"/>
    <mergeCell ref="B6:D6"/>
    <mergeCell ref="E6:H6"/>
    <mergeCell ref="B7:D7"/>
    <mergeCell ref="E7:H7"/>
    <mergeCell ref="G2:H2"/>
    <mergeCell ref="B8:G8"/>
    <mergeCell ref="B9:B13"/>
    <mergeCell ref="C9:G9"/>
    <mergeCell ref="D10:G10"/>
    <mergeCell ref="D11:G11"/>
    <mergeCell ref="D12:G12"/>
    <mergeCell ref="D13:G13"/>
    <mergeCell ref="C14:G14"/>
    <mergeCell ref="C15:G15"/>
    <mergeCell ref="C16:G16"/>
    <mergeCell ref="C17:G17"/>
    <mergeCell ref="B19:C19"/>
    <mergeCell ref="D19:H20"/>
    <mergeCell ref="B21:C21"/>
    <mergeCell ref="D21:H21"/>
    <mergeCell ref="B22:C22"/>
    <mergeCell ref="D22:H23"/>
    <mergeCell ref="B24:C24"/>
    <mergeCell ref="D24:H25"/>
  </mergeCells>
  <phoneticPr fontId="3"/>
  <dataValidations count="1">
    <dataValidation type="list" allowBlank="1" showInputMessage="1" showErrorMessage="1" sqref="H9:H17" xr:uid="{1A657921-8FA2-44A9-918E-992832F05B2A}">
      <formula1>"✓"</formula1>
    </dataValidation>
  </dataValidations>
  <pageMargins left="0.69" right="0.47" top="0.98399999999999999" bottom="0.98399999999999999" header="0.51200000000000001" footer="0.51200000000000001"/>
  <pageSetup paperSize="9" scale="8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5E797-3C4E-4F0B-9562-B767C9274E73}">
  <sheetPr codeName="Sheet17"/>
  <dimension ref="B1:AJ31"/>
  <sheetViews>
    <sheetView view="pageBreakPreview" zoomScaleNormal="100" zoomScaleSheetLayoutView="100" workbookViewId="0"/>
  </sheetViews>
  <sheetFormatPr defaultColWidth="8.875" defaultRowHeight="13.5"/>
  <cols>
    <col min="1" max="1" width="1.25" style="675" customWidth="1"/>
    <col min="2" max="3" width="3" style="675" customWidth="1"/>
    <col min="4" max="4" width="21.125" style="675" customWidth="1"/>
    <col min="5" max="6" width="18.125" style="675" customWidth="1"/>
    <col min="7" max="7" width="26.125" style="675" customWidth="1"/>
    <col min="8" max="8" width="10.375" style="675" customWidth="1"/>
    <col min="9" max="9" width="1.125" style="675" customWidth="1"/>
    <col min="10" max="16384" width="8.875" style="675"/>
  </cols>
  <sheetData>
    <row r="1" spans="2:9" ht="20.100000000000001" customHeight="1">
      <c r="B1" s="1538" t="s">
        <v>400</v>
      </c>
      <c r="C1" s="1538"/>
      <c r="D1" s="1538"/>
    </row>
    <row r="2" spans="2:9" ht="20.100000000000001" customHeight="1">
      <c r="B2" s="432"/>
      <c r="G2" s="1348" t="s">
        <v>840</v>
      </c>
      <c r="H2" s="1348"/>
      <c r="I2" s="663"/>
    </row>
    <row r="3" spans="2:9" ht="20.100000000000001" customHeight="1">
      <c r="B3" s="432"/>
      <c r="H3" s="663"/>
      <c r="I3" s="663"/>
    </row>
    <row r="4" spans="2:9" ht="20.100000000000001" customHeight="1">
      <c r="B4" s="1399" t="s">
        <v>401</v>
      </c>
      <c r="C4" s="1349"/>
      <c r="D4" s="1349"/>
      <c r="E4" s="1349"/>
      <c r="F4" s="1349"/>
      <c r="G4" s="1349"/>
      <c r="H4" s="1349"/>
      <c r="I4" s="679"/>
    </row>
    <row r="5" spans="2:9" ht="20.100000000000001" customHeight="1">
      <c r="B5" s="679"/>
      <c r="C5" s="679"/>
      <c r="D5" s="679"/>
      <c r="E5" s="679"/>
      <c r="F5" s="679"/>
      <c r="G5" s="679"/>
      <c r="H5" s="679"/>
      <c r="I5" s="679"/>
    </row>
    <row r="6" spans="2:9" ht="24" customHeight="1">
      <c r="B6" s="1400" t="s">
        <v>378</v>
      </c>
      <c r="C6" s="1400"/>
      <c r="D6" s="1400"/>
      <c r="E6" s="1355" t="str">
        <f>様式第1号!$AO$31</f>
        <v>様式第1号で事業所名を入力してください</v>
      </c>
      <c r="F6" s="1356"/>
      <c r="G6" s="1356"/>
      <c r="H6" s="1357"/>
      <c r="I6" s="679"/>
    </row>
    <row r="7" spans="2:9" ht="24" customHeight="1">
      <c r="B7" s="1400" t="s">
        <v>379</v>
      </c>
      <c r="C7" s="1400"/>
      <c r="D7" s="1400"/>
      <c r="E7" s="1400" t="s">
        <v>380</v>
      </c>
      <c r="F7" s="1400"/>
      <c r="G7" s="1400"/>
      <c r="H7" s="1400"/>
      <c r="I7" s="679"/>
    </row>
    <row r="8" spans="2:9" ht="20.100000000000001" customHeight="1">
      <c r="B8" s="1531" t="s">
        <v>402</v>
      </c>
      <c r="C8" s="1532"/>
      <c r="D8" s="1532"/>
      <c r="E8" s="1532"/>
      <c r="F8" s="1532"/>
      <c r="G8" s="1533"/>
      <c r="H8" s="676" t="s">
        <v>382</v>
      </c>
      <c r="I8" s="679"/>
    </row>
    <row r="9" spans="2:9" ht="60" customHeight="1">
      <c r="B9" s="1534">
        <v>1</v>
      </c>
      <c r="C9" s="1537" t="s">
        <v>383</v>
      </c>
      <c r="D9" s="1537"/>
      <c r="E9" s="1537"/>
      <c r="F9" s="1538"/>
      <c r="G9" s="1538"/>
      <c r="H9" s="678"/>
    </row>
    <row r="10" spans="2:9" ht="60" customHeight="1">
      <c r="B10" s="1535"/>
      <c r="D10" s="1529" t="s">
        <v>384</v>
      </c>
      <c r="E10" s="1529"/>
      <c r="F10" s="1530"/>
      <c r="G10" s="1530"/>
      <c r="H10" s="678"/>
    </row>
    <row r="11" spans="2:9" ht="36" customHeight="1">
      <c r="B11" s="1535"/>
      <c r="D11" s="1529" t="s">
        <v>385</v>
      </c>
      <c r="E11" s="1529"/>
      <c r="F11" s="1530"/>
      <c r="G11" s="1530"/>
      <c r="H11" s="678"/>
    </row>
    <row r="12" spans="2:9" ht="60" customHeight="1">
      <c r="B12" s="1535"/>
      <c r="D12" s="1529" t="s">
        <v>386</v>
      </c>
      <c r="E12" s="1529"/>
      <c r="F12" s="1530"/>
      <c r="G12" s="1530"/>
      <c r="H12" s="678"/>
    </row>
    <row r="13" spans="2:9" ht="39.75" customHeight="1">
      <c r="B13" s="1536"/>
      <c r="D13" s="1529" t="s">
        <v>387</v>
      </c>
      <c r="E13" s="1529"/>
      <c r="F13" s="1530"/>
      <c r="G13" s="1530"/>
      <c r="H13" s="678"/>
    </row>
    <row r="14" spans="2:9" ht="60" customHeight="1">
      <c r="B14" s="433">
        <v>2</v>
      </c>
      <c r="C14" s="1529" t="s">
        <v>388</v>
      </c>
      <c r="D14" s="1529"/>
      <c r="E14" s="1529"/>
      <c r="F14" s="1530"/>
      <c r="G14" s="1530"/>
      <c r="H14" s="678"/>
    </row>
    <row r="15" spans="2:9" ht="60" customHeight="1">
      <c r="B15" s="433">
        <v>3</v>
      </c>
      <c r="C15" s="1529" t="s">
        <v>389</v>
      </c>
      <c r="D15" s="1529"/>
      <c r="E15" s="1529"/>
      <c r="F15" s="1530"/>
      <c r="G15" s="1530"/>
      <c r="H15" s="678"/>
    </row>
    <row r="16" spans="2:9" ht="60" customHeight="1">
      <c r="B16" s="433">
        <v>4</v>
      </c>
      <c r="C16" s="1529" t="s">
        <v>390</v>
      </c>
      <c r="D16" s="1529"/>
      <c r="E16" s="1529"/>
      <c r="F16" s="1530"/>
      <c r="G16" s="1530"/>
      <c r="H16" s="678"/>
    </row>
    <row r="17" spans="2:36" ht="60" customHeight="1">
      <c r="B17" s="433">
        <v>5</v>
      </c>
      <c r="C17" s="1529" t="s">
        <v>391</v>
      </c>
      <c r="D17" s="1529"/>
      <c r="E17" s="1529"/>
      <c r="F17" s="1530"/>
      <c r="G17" s="1530"/>
      <c r="H17" s="678"/>
    </row>
    <row r="19" spans="2:36" ht="20.100000000000001" customHeight="1">
      <c r="B19" s="675" t="s">
        <v>403</v>
      </c>
      <c r="I19" s="432"/>
    </row>
    <row r="20" spans="2:36" ht="20.100000000000001" customHeight="1">
      <c r="B20" s="1539" t="s">
        <v>404</v>
      </c>
      <c r="C20" s="1540"/>
      <c r="D20" s="1540"/>
      <c r="E20" s="1540"/>
      <c r="F20" s="1540"/>
      <c r="G20" s="1540"/>
      <c r="H20" s="1540"/>
      <c r="I20" s="432"/>
    </row>
    <row r="21" spans="2:36" ht="12" customHeight="1">
      <c r="B21" s="1541"/>
      <c r="C21" s="1541"/>
      <c r="D21" s="1541"/>
      <c r="E21" s="1541"/>
      <c r="F21" s="1541"/>
      <c r="G21" s="1541"/>
      <c r="H21" s="1541"/>
      <c r="I21" s="432"/>
    </row>
    <row r="22" spans="2:36">
      <c r="B22" s="1531" t="s">
        <v>381</v>
      </c>
      <c r="C22" s="1532"/>
      <c r="D22" s="1532"/>
      <c r="E22" s="1532"/>
      <c r="F22" s="1532"/>
      <c r="G22" s="1533"/>
      <c r="H22" s="676" t="s">
        <v>382</v>
      </c>
      <c r="I22" s="436"/>
    </row>
    <row r="23" spans="2:36" ht="34.5" customHeight="1">
      <c r="B23" s="433">
        <v>1</v>
      </c>
      <c r="C23" s="1529" t="s">
        <v>405</v>
      </c>
      <c r="D23" s="1529"/>
      <c r="E23" s="1529"/>
      <c r="F23" s="1530"/>
      <c r="G23" s="1530"/>
      <c r="H23" s="678"/>
      <c r="I23" s="432"/>
    </row>
    <row r="24" spans="2:36" ht="34.5" customHeight="1">
      <c r="B24" s="433">
        <v>2</v>
      </c>
      <c r="C24" s="1529" t="s">
        <v>406</v>
      </c>
      <c r="D24" s="1529"/>
      <c r="E24" s="1529"/>
      <c r="F24" s="1530"/>
      <c r="G24" s="1530"/>
      <c r="H24" s="678"/>
      <c r="I24" s="432"/>
    </row>
    <row r="25" spans="2:36" ht="8.25" customHeight="1">
      <c r="B25" s="436"/>
      <c r="C25" s="437"/>
      <c r="D25" s="437"/>
      <c r="E25" s="437"/>
      <c r="F25" s="432"/>
      <c r="G25" s="432"/>
      <c r="H25" s="432"/>
      <c r="I25" s="432"/>
    </row>
    <row r="26" spans="2:36" ht="17.100000000000001" customHeight="1">
      <c r="B26" s="1528" t="s">
        <v>407</v>
      </c>
      <c r="C26" s="1528"/>
      <c r="D26" s="1528"/>
      <c r="E26" s="1528"/>
      <c r="F26" s="1528"/>
      <c r="G26" s="1528"/>
      <c r="H26" s="1528"/>
      <c r="I26" s="662"/>
      <c r="J26" s="677"/>
      <c r="K26" s="677"/>
      <c r="L26" s="677"/>
      <c r="M26" s="677"/>
      <c r="N26" s="677"/>
      <c r="O26" s="677"/>
      <c r="P26" s="677"/>
      <c r="Q26" s="677"/>
      <c r="R26" s="677"/>
      <c r="S26" s="677"/>
      <c r="T26" s="677"/>
      <c r="U26" s="677"/>
      <c r="V26" s="677"/>
      <c r="W26" s="677"/>
      <c r="X26" s="677"/>
      <c r="Y26" s="677"/>
      <c r="Z26" s="677"/>
      <c r="AA26" s="677"/>
      <c r="AB26" s="677"/>
      <c r="AC26" s="677"/>
      <c r="AD26" s="677"/>
      <c r="AE26" s="677"/>
      <c r="AF26" s="677"/>
      <c r="AG26" s="677"/>
      <c r="AH26" s="677"/>
      <c r="AI26" s="677"/>
      <c r="AJ26" s="677"/>
    </row>
    <row r="27" spans="2:36" ht="17.100000000000001" customHeight="1">
      <c r="B27" s="1528"/>
      <c r="C27" s="1528"/>
      <c r="D27" s="1528"/>
      <c r="E27" s="1528"/>
      <c r="F27" s="1528"/>
      <c r="G27" s="1528"/>
      <c r="H27" s="1528"/>
      <c r="I27" s="662"/>
      <c r="J27" s="677"/>
      <c r="K27" s="677"/>
      <c r="L27" s="677"/>
      <c r="M27" s="677"/>
      <c r="N27" s="677"/>
      <c r="O27" s="677"/>
      <c r="P27" s="677"/>
      <c r="Q27" s="677"/>
      <c r="R27" s="677"/>
      <c r="S27" s="677"/>
      <c r="T27" s="677"/>
      <c r="U27" s="677"/>
      <c r="V27" s="677"/>
      <c r="W27" s="677"/>
      <c r="X27" s="677"/>
      <c r="Y27" s="677"/>
      <c r="Z27" s="677"/>
      <c r="AA27" s="677"/>
      <c r="AB27" s="677"/>
      <c r="AC27" s="677"/>
      <c r="AD27" s="677"/>
      <c r="AE27" s="677"/>
      <c r="AF27" s="677"/>
      <c r="AG27" s="677"/>
      <c r="AH27" s="677"/>
      <c r="AI27" s="677"/>
      <c r="AJ27" s="677"/>
    </row>
    <row r="28" spans="2:36" ht="17.100000000000001" customHeight="1">
      <c r="B28" s="1528"/>
      <c r="C28" s="1528"/>
      <c r="D28" s="1528"/>
      <c r="E28" s="1528"/>
      <c r="F28" s="1528"/>
      <c r="G28" s="1528"/>
      <c r="H28" s="1528"/>
      <c r="I28" s="680"/>
    </row>
    <row r="29" spans="2:36" ht="17.100000000000001" customHeight="1">
      <c r="B29" s="1528"/>
      <c r="C29" s="1528"/>
      <c r="D29" s="1528"/>
      <c r="E29" s="1528"/>
      <c r="F29" s="1528"/>
      <c r="G29" s="1528"/>
      <c r="H29" s="1528"/>
      <c r="I29" s="681"/>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8"/>
    </row>
    <row r="30" spans="2:36" ht="17.100000000000001" customHeight="1">
      <c r="B30" s="1528"/>
      <c r="C30" s="1528"/>
      <c r="D30" s="1528"/>
      <c r="E30" s="1528"/>
      <c r="F30" s="1528"/>
      <c r="G30" s="1528"/>
      <c r="H30" s="1528"/>
      <c r="I30" s="681"/>
      <c r="J30" s="438"/>
      <c r="K30" s="438"/>
      <c r="L30" s="438"/>
      <c r="M30" s="438"/>
      <c r="N30" s="438"/>
      <c r="O30" s="438"/>
      <c r="P30" s="438"/>
      <c r="Q30" s="438"/>
      <c r="R30" s="438"/>
      <c r="S30" s="438"/>
      <c r="T30" s="438"/>
      <c r="U30" s="438"/>
      <c r="V30" s="438"/>
      <c r="W30" s="438"/>
      <c r="X30" s="438"/>
      <c r="Y30" s="438"/>
      <c r="Z30" s="438"/>
      <c r="AA30" s="438"/>
      <c r="AB30" s="438"/>
      <c r="AC30" s="438"/>
      <c r="AD30" s="438"/>
      <c r="AE30" s="438"/>
      <c r="AF30" s="438"/>
      <c r="AG30" s="438"/>
      <c r="AH30" s="438"/>
      <c r="AI30" s="438"/>
      <c r="AJ30" s="438"/>
    </row>
    <row r="31" spans="2:36" ht="17.100000000000001" customHeight="1">
      <c r="B31" s="1528"/>
      <c r="C31" s="1528"/>
      <c r="D31" s="1528"/>
      <c r="E31" s="1528"/>
      <c r="F31" s="1528"/>
      <c r="G31" s="1528"/>
      <c r="H31" s="1528"/>
    </row>
  </sheetData>
  <sheetProtection algorithmName="SHA-512" hashValue="j9JqHLoqo98vfEjHsUQlmK4MgzmhjfhbGzntdZ7Pz8gXCubq4Zlo1au3WKxahTEFEHWrWrBVYcqCN43PhzJ7QA==" saltValue="R9PImTVlVoUKZKCQvm5BSA==" spinCount="100000" sheet="1" scenarios="1" formatCells="0" insertRows="0" deleteRows="0" autoFilter="0"/>
  <mergeCells count="23">
    <mergeCell ref="B1:D1"/>
    <mergeCell ref="B4:H4"/>
    <mergeCell ref="B6:D6"/>
    <mergeCell ref="E6:H6"/>
    <mergeCell ref="B7:D7"/>
    <mergeCell ref="E7:H7"/>
    <mergeCell ref="G2:H2"/>
    <mergeCell ref="B8:G8"/>
    <mergeCell ref="B9:B13"/>
    <mergeCell ref="C9:G9"/>
    <mergeCell ref="D10:G10"/>
    <mergeCell ref="D11:G11"/>
    <mergeCell ref="D12:G12"/>
    <mergeCell ref="D13:G13"/>
    <mergeCell ref="C23:G23"/>
    <mergeCell ref="C24:G24"/>
    <mergeCell ref="B26:H31"/>
    <mergeCell ref="C14:G14"/>
    <mergeCell ref="C15:G15"/>
    <mergeCell ref="C16:G16"/>
    <mergeCell ref="C17:G17"/>
    <mergeCell ref="B20:H21"/>
    <mergeCell ref="B22:G22"/>
  </mergeCells>
  <phoneticPr fontId="3"/>
  <dataValidations count="1">
    <dataValidation type="list" allowBlank="1" showInputMessage="1" showErrorMessage="1" sqref="H9:I17 H23:I25" xr:uid="{78E2B7A3-EEC0-441C-9AEE-2FF9AE0C1819}">
      <formula1>"✓"</formula1>
    </dataValidation>
  </dataValidations>
  <pageMargins left="0.69" right="0.47" top="0.98399999999999999" bottom="0.98399999999999999" header="0.51200000000000001" footer="0.51200000000000001"/>
  <pageSetup paperSize="9" scale="75"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3B9F8-9BCC-4999-8750-581FC4383585}">
  <sheetPr codeName="Sheet18"/>
  <dimension ref="A1:AK29"/>
  <sheetViews>
    <sheetView view="pageBreakPreview" topLeftCell="B1" zoomScaleNormal="100" zoomScaleSheetLayoutView="100" workbookViewId="0"/>
  </sheetViews>
  <sheetFormatPr defaultColWidth="9" defaultRowHeight="12"/>
  <cols>
    <col min="1" max="1" width="1.375" style="439" customWidth="1"/>
    <col min="2" max="11" width="2.5" style="439" customWidth="1"/>
    <col min="12" max="12" width="0.875" style="439" customWidth="1"/>
    <col min="13" max="27" width="2.5" style="439" customWidth="1"/>
    <col min="28" max="28" width="5" style="439" customWidth="1"/>
    <col min="29" max="29" width="4.25" style="439" customWidth="1"/>
    <col min="30" max="36" width="2.5" style="439" customWidth="1"/>
    <col min="37" max="37" width="1.375" style="439" customWidth="1"/>
    <col min="38" max="61" width="2.625" style="439" customWidth="1"/>
    <col min="62" max="16384" width="9" style="439"/>
  </cols>
  <sheetData>
    <row r="1" spans="1:37" ht="20.100000000000001" customHeight="1">
      <c r="B1" s="1503" t="s">
        <v>408</v>
      </c>
      <c r="C1" s="1593"/>
      <c r="D1" s="1593"/>
      <c r="E1" s="1593"/>
      <c r="F1" s="1593"/>
      <c r="G1" s="1593"/>
      <c r="H1" s="1593"/>
    </row>
    <row r="2" spans="1:37" ht="20.100000000000001" customHeight="1">
      <c r="A2" s="682"/>
      <c r="B2" s="682"/>
      <c r="C2" s="682"/>
      <c r="D2" s="682"/>
      <c r="E2" s="682"/>
      <c r="F2" s="682"/>
      <c r="G2" s="682"/>
      <c r="H2" s="682"/>
      <c r="I2" s="682"/>
      <c r="J2" s="682"/>
      <c r="K2" s="682"/>
      <c r="L2" s="682"/>
      <c r="M2" s="682"/>
      <c r="N2" s="682"/>
      <c r="O2" s="682"/>
      <c r="P2" s="682"/>
      <c r="Q2" s="682"/>
      <c r="R2" s="682"/>
      <c r="S2" s="682"/>
      <c r="T2" s="682"/>
      <c r="U2" s="682"/>
      <c r="V2" s="682"/>
      <c r="W2" s="682"/>
      <c r="X2" s="682"/>
      <c r="Y2" s="682"/>
      <c r="Z2" s="682"/>
      <c r="AA2" s="682"/>
      <c r="AB2" s="682"/>
      <c r="AC2" s="1598" t="s">
        <v>840</v>
      </c>
      <c r="AD2" s="1598"/>
      <c r="AE2" s="1598"/>
      <c r="AF2" s="1598"/>
      <c r="AG2" s="1598"/>
      <c r="AH2" s="1598"/>
      <c r="AI2" s="1598"/>
      <c r="AJ2" s="1598"/>
    </row>
    <row r="3" spans="1:37" ht="20.100000000000001" customHeight="1">
      <c r="A3" s="682"/>
      <c r="B3" s="682"/>
      <c r="C3" s="682"/>
      <c r="D3" s="682"/>
      <c r="E3" s="682"/>
      <c r="F3" s="682"/>
      <c r="G3" s="682"/>
      <c r="H3" s="682"/>
      <c r="I3" s="682"/>
      <c r="J3" s="682"/>
      <c r="K3" s="682"/>
      <c r="L3" s="682"/>
      <c r="M3" s="682"/>
      <c r="N3" s="682"/>
      <c r="O3" s="682"/>
      <c r="P3" s="682"/>
      <c r="Q3" s="682"/>
      <c r="R3" s="682"/>
      <c r="S3" s="682"/>
      <c r="T3" s="682"/>
      <c r="U3" s="682"/>
      <c r="V3" s="682"/>
      <c r="W3" s="682"/>
      <c r="X3" s="682"/>
      <c r="Y3" s="682"/>
      <c r="Z3" s="682"/>
      <c r="AA3" s="682"/>
      <c r="AB3" s="682"/>
      <c r="AC3" s="682"/>
      <c r="AD3" s="682"/>
      <c r="AE3" s="682"/>
      <c r="AF3" s="682"/>
      <c r="AG3" s="682"/>
      <c r="AH3" s="682"/>
      <c r="AI3" s="682"/>
      <c r="AJ3" s="683"/>
    </row>
    <row r="4" spans="1:37" ht="20.100000000000001" customHeight="1">
      <c r="A4" s="682"/>
      <c r="B4" s="1506" t="s">
        <v>409</v>
      </c>
      <c r="C4" s="1506"/>
      <c r="D4" s="1506"/>
      <c r="E4" s="1506"/>
      <c r="F4" s="1506"/>
      <c r="G4" s="1506"/>
      <c r="H4" s="1506"/>
      <c r="I4" s="1506"/>
      <c r="J4" s="1506"/>
      <c r="K4" s="1506"/>
      <c r="L4" s="1506"/>
      <c r="M4" s="1506"/>
      <c r="N4" s="1506"/>
      <c r="O4" s="1506"/>
      <c r="P4" s="1506"/>
      <c r="Q4" s="1506"/>
      <c r="R4" s="1506"/>
      <c r="S4" s="1506"/>
      <c r="T4" s="1506"/>
      <c r="U4" s="1506"/>
      <c r="V4" s="1506"/>
      <c r="W4" s="1506"/>
      <c r="X4" s="1506"/>
      <c r="Y4" s="1506"/>
      <c r="Z4" s="1506"/>
      <c r="AA4" s="1506"/>
      <c r="AB4" s="1506"/>
      <c r="AC4" s="1506"/>
      <c r="AD4" s="1506"/>
      <c r="AE4" s="1506"/>
      <c r="AF4" s="1506"/>
      <c r="AG4" s="1506"/>
      <c r="AH4" s="1506"/>
      <c r="AI4" s="1506"/>
      <c r="AJ4" s="1506"/>
      <c r="AK4" s="440"/>
    </row>
    <row r="5" spans="1:37" ht="20.100000000000001" customHeight="1">
      <c r="A5" s="682"/>
      <c r="B5" s="441"/>
      <c r="C5" s="441"/>
      <c r="D5" s="441"/>
      <c r="E5" s="441"/>
      <c r="F5" s="441"/>
      <c r="G5" s="442"/>
      <c r="H5" s="442"/>
      <c r="I5" s="442"/>
      <c r="J5" s="442"/>
      <c r="K5" s="442"/>
      <c r="L5" s="442"/>
      <c r="M5" s="442"/>
      <c r="N5" s="442"/>
      <c r="O5" s="442"/>
      <c r="P5" s="442"/>
      <c r="Q5" s="443"/>
      <c r="R5" s="443"/>
      <c r="S5" s="443"/>
      <c r="T5" s="443"/>
      <c r="U5" s="443"/>
      <c r="V5" s="443"/>
      <c r="W5" s="443"/>
      <c r="X5" s="443"/>
      <c r="Y5" s="443"/>
      <c r="Z5" s="443"/>
      <c r="AA5" s="443"/>
      <c r="AB5" s="443"/>
      <c r="AC5" s="443"/>
      <c r="AD5" s="443"/>
      <c r="AE5" s="443"/>
      <c r="AF5" s="443"/>
      <c r="AG5" s="443"/>
      <c r="AH5" s="443"/>
      <c r="AI5" s="443"/>
      <c r="AJ5" s="443"/>
      <c r="AK5" s="444"/>
    </row>
    <row r="6" spans="1:37" ht="24.75" customHeight="1">
      <c r="A6" s="682"/>
      <c r="B6" s="1594" t="s">
        <v>410</v>
      </c>
      <c r="C6" s="1588"/>
      <c r="D6" s="1588"/>
      <c r="E6" s="1588"/>
      <c r="F6" s="1588"/>
      <c r="G6" s="1588"/>
      <c r="H6" s="1588"/>
      <c r="I6" s="1588"/>
      <c r="J6" s="1588"/>
      <c r="K6" s="1589"/>
      <c r="L6" s="1595" t="str">
        <f>様式第1号!$AO$31</f>
        <v>様式第1号で事業所名を入力してください</v>
      </c>
      <c r="M6" s="1596"/>
      <c r="N6" s="1596"/>
      <c r="O6" s="1596"/>
      <c r="P6" s="1596"/>
      <c r="Q6" s="1596"/>
      <c r="R6" s="1596"/>
      <c r="S6" s="1596"/>
      <c r="T6" s="1596"/>
      <c r="U6" s="1596"/>
      <c r="V6" s="1596"/>
      <c r="W6" s="1596"/>
      <c r="X6" s="1596"/>
      <c r="Y6" s="1596"/>
      <c r="Z6" s="1596"/>
      <c r="AA6" s="1596"/>
      <c r="AB6" s="1596"/>
      <c r="AC6" s="1596"/>
      <c r="AD6" s="1596"/>
      <c r="AE6" s="1596"/>
      <c r="AF6" s="1596"/>
      <c r="AG6" s="1596"/>
      <c r="AH6" s="1596"/>
      <c r="AI6" s="1596"/>
      <c r="AJ6" s="1597"/>
      <c r="AK6" s="444"/>
    </row>
    <row r="7" spans="1:37" ht="24.75" customHeight="1">
      <c r="A7" s="682"/>
      <c r="B7" s="1570" t="s">
        <v>362</v>
      </c>
      <c r="C7" s="1570"/>
      <c r="D7" s="1570"/>
      <c r="E7" s="1570"/>
      <c r="F7" s="1570"/>
      <c r="G7" s="1570"/>
      <c r="H7" s="1570"/>
      <c r="I7" s="1570"/>
      <c r="J7" s="1570"/>
      <c r="K7" s="1570"/>
      <c r="L7" s="1595" t="str">
        <f>様式第1号!$AO$30</f>
        <v>様式第1号でサービス種類を選択してください</v>
      </c>
      <c r="M7" s="1596"/>
      <c r="N7" s="1596"/>
      <c r="O7" s="1596"/>
      <c r="P7" s="1596"/>
      <c r="Q7" s="1596"/>
      <c r="R7" s="1596"/>
      <c r="S7" s="1596"/>
      <c r="T7" s="1596"/>
      <c r="U7" s="1596"/>
      <c r="V7" s="1596"/>
      <c r="W7" s="1596"/>
      <c r="X7" s="1596"/>
      <c r="Y7" s="1596"/>
      <c r="Z7" s="1596"/>
      <c r="AA7" s="1596"/>
      <c r="AB7" s="1596"/>
      <c r="AC7" s="1596"/>
      <c r="AD7" s="1596"/>
      <c r="AE7" s="1596"/>
      <c r="AF7" s="1596"/>
      <c r="AG7" s="1596"/>
      <c r="AH7" s="1596"/>
      <c r="AI7" s="1596"/>
      <c r="AJ7" s="1597"/>
      <c r="AK7" s="444"/>
    </row>
    <row r="8" spans="1:37" ht="24.75" customHeight="1">
      <c r="A8" s="682"/>
      <c r="B8" s="1570" t="s">
        <v>411</v>
      </c>
      <c r="C8" s="1570"/>
      <c r="D8" s="1570"/>
      <c r="E8" s="1570"/>
      <c r="F8" s="1570"/>
      <c r="G8" s="1570"/>
      <c r="H8" s="1570"/>
      <c r="I8" s="1570"/>
      <c r="J8" s="1570"/>
      <c r="K8" s="1570"/>
      <c r="L8" s="1571" t="s">
        <v>412</v>
      </c>
      <c r="M8" s="1546"/>
      <c r="N8" s="1546"/>
      <c r="O8" s="1546"/>
      <c r="P8" s="1546"/>
      <c r="Q8" s="1546"/>
      <c r="R8" s="1546"/>
      <c r="S8" s="1546"/>
      <c r="T8" s="1546"/>
      <c r="U8" s="1546"/>
      <c r="V8" s="1546"/>
      <c r="W8" s="1546"/>
      <c r="X8" s="1546"/>
      <c r="Y8" s="1546"/>
      <c r="Z8" s="1546"/>
      <c r="AA8" s="1546"/>
      <c r="AB8" s="1546"/>
      <c r="AC8" s="1546"/>
      <c r="AD8" s="1546"/>
      <c r="AE8" s="1546"/>
      <c r="AF8" s="1546"/>
      <c r="AG8" s="1546"/>
      <c r="AH8" s="1546"/>
      <c r="AI8" s="1546"/>
      <c r="AJ8" s="1572"/>
      <c r="AK8" s="444"/>
    </row>
    <row r="9" spans="1:37" ht="24.75" customHeight="1">
      <c r="A9" s="682"/>
      <c r="B9" s="1573" t="s">
        <v>413</v>
      </c>
      <c r="C9" s="1574"/>
      <c r="D9" s="1580" t="s">
        <v>414</v>
      </c>
      <c r="E9" s="1581"/>
      <c r="F9" s="1581"/>
      <c r="G9" s="1581"/>
      <c r="H9" s="1581"/>
      <c r="I9" s="1581"/>
      <c r="J9" s="1581"/>
      <c r="K9" s="1582"/>
      <c r="L9" s="445"/>
      <c r="M9" s="1546" t="s">
        <v>415</v>
      </c>
      <c r="N9" s="1546"/>
      <c r="O9" s="1546"/>
      <c r="P9" s="1546"/>
      <c r="Q9" s="446"/>
      <c r="R9" s="446"/>
      <c r="S9" s="446"/>
      <c r="T9" s="446"/>
      <c r="U9" s="447"/>
      <c r="V9" s="684"/>
      <c r="W9" s="1546" t="s">
        <v>253</v>
      </c>
      <c r="X9" s="1546"/>
      <c r="Y9" s="1586" t="s">
        <v>416</v>
      </c>
      <c r="Z9" s="1586"/>
      <c r="AA9" s="1586"/>
      <c r="AB9" s="448" t="s">
        <v>417</v>
      </c>
      <c r="AC9" s="1587" t="s">
        <v>254</v>
      </c>
      <c r="AD9" s="1545"/>
      <c r="AE9" s="1545"/>
      <c r="AF9" s="1586"/>
      <c r="AG9" s="1586"/>
      <c r="AH9" s="1586"/>
      <c r="AI9" s="1588" t="s">
        <v>417</v>
      </c>
      <c r="AJ9" s="1589"/>
    </row>
    <row r="10" spans="1:37" ht="24.75" customHeight="1">
      <c r="A10" s="682"/>
      <c r="B10" s="1575"/>
      <c r="C10" s="1576"/>
      <c r="D10" s="1583"/>
      <c r="E10" s="1584"/>
      <c r="F10" s="1584"/>
      <c r="G10" s="1584"/>
      <c r="H10" s="1584"/>
      <c r="I10" s="1584"/>
      <c r="J10" s="1584"/>
      <c r="K10" s="1585"/>
      <c r="L10" s="449"/>
      <c r="M10" s="1546" t="s">
        <v>418</v>
      </c>
      <c r="N10" s="1546"/>
      <c r="O10" s="1546"/>
      <c r="P10" s="1546"/>
      <c r="Q10" s="450"/>
      <c r="R10" s="450"/>
      <c r="S10" s="450"/>
      <c r="T10" s="450"/>
      <c r="U10" s="451"/>
      <c r="V10" s="452"/>
      <c r="W10" s="1590" t="s">
        <v>253</v>
      </c>
      <c r="X10" s="1590"/>
      <c r="Y10" s="1591"/>
      <c r="Z10" s="1591"/>
      <c r="AA10" s="1591"/>
      <c r="AB10" s="453" t="s">
        <v>417</v>
      </c>
      <c r="AC10" s="1592" t="s">
        <v>254</v>
      </c>
      <c r="AD10" s="1581"/>
      <c r="AE10" s="1581"/>
      <c r="AF10" s="1591"/>
      <c r="AG10" s="1591"/>
      <c r="AH10" s="1591"/>
      <c r="AI10" s="1568" t="s">
        <v>417</v>
      </c>
      <c r="AJ10" s="1569"/>
    </row>
    <row r="11" spans="1:37" ht="53.25" customHeight="1">
      <c r="A11" s="682"/>
      <c r="B11" s="1575"/>
      <c r="C11" s="1576"/>
      <c r="D11" s="1544" t="s">
        <v>419</v>
      </c>
      <c r="E11" s="1545"/>
      <c r="F11" s="1545"/>
      <c r="G11" s="1545"/>
      <c r="H11" s="1545"/>
      <c r="I11" s="1545"/>
      <c r="J11" s="1545"/>
      <c r="K11" s="1545"/>
      <c r="L11" s="454"/>
      <c r="M11" s="1546" t="s">
        <v>420</v>
      </c>
      <c r="N11" s="1546"/>
      <c r="O11" s="1546"/>
      <c r="P11" s="1547"/>
      <c r="Q11" s="455"/>
      <c r="R11" s="455"/>
      <c r="S11" s="455"/>
      <c r="T11" s="455"/>
      <c r="U11" s="455"/>
      <c r="V11" s="455"/>
      <c r="W11" s="455"/>
      <c r="X11" s="455"/>
      <c r="Y11" s="455"/>
      <c r="Z11" s="455"/>
      <c r="AA11" s="455"/>
      <c r="AB11" s="455"/>
      <c r="AC11" s="455"/>
      <c r="AD11" s="455"/>
      <c r="AE11" s="455"/>
      <c r="AF11" s="455"/>
      <c r="AG11" s="455"/>
      <c r="AH11" s="455"/>
      <c r="AI11" s="455"/>
      <c r="AJ11" s="456"/>
    </row>
    <row r="12" spans="1:37" ht="24.75" customHeight="1">
      <c r="A12" s="682"/>
      <c r="B12" s="1575"/>
      <c r="C12" s="1577"/>
      <c r="D12" s="1548" t="s">
        <v>421</v>
      </c>
      <c r="E12" s="1549"/>
      <c r="F12" s="1552" t="s">
        <v>422</v>
      </c>
      <c r="G12" s="1553"/>
      <c r="H12" s="1553"/>
      <c r="I12" s="1553"/>
      <c r="J12" s="1553"/>
      <c r="K12" s="1553"/>
      <c r="L12" s="1556"/>
      <c r="M12" s="1556"/>
      <c r="N12" s="1556"/>
      <c r="O12" s="1556"/>
      <c r="P12" s="1556"/>
      <c r="Q12" s="1556"/>
      <c r="R12" s="1556"/>
      <c r="S12" s="1556"/>
      <c r="T12" s="1556"/>
      <c r="U12" s="1556"/>
      <c r="V12" s="1556"/>
      <c r="W12" s="1556"/>
      <c r="X12" s="1556"/>
      <c r="Y12" s="1556"/>
      <c r="Z12" s="1556"/>
      <c r="AA12" s="1556"/>
      <c r="AB12" s="1556"/>
      <c r="AC12" s="1556"/>
      <c r="AD12" s="1556"/>
      <c r="AE12" s="1556"/>
      <c r="AF12" s="1556"/>
      <c r="AG12" s="1556"/>
      <c r="AH12" s="1556"/>
      <c r="AI12" s="1556"/>
      <c r="AJ12" s="1557"/>
    </row>
    <row r="13" spans="1:37" ht="24.75" customHeight="1">
      <c r="A13" s="682"/>
      <c r="B13" s="1575"/>
      <c r="C13" s="1577"/>
      <c r="D13" s="1548"/>
      <c r="E13" s="1549"/>
      <c r="F13" s="1554"/>
      <c r="G13" s="1555"/>
      <c r="H13" s="1555"/>
      <c r="I13" s="1555"/>
      <c r="J13" s="1555"/>
      <c r="K13" s="1555"/>
      <c r="L13" s="1558"/>
      <c r="M13" s="1558"/>
      <c r="N13" s="1558"/>
      <c r="O13" s="1558"/>
      <c r="P13" s="1558"/>
      <c r="Q13" s="1558"/>
      <c r="R13" s="1558"/>
      <c r="S13" s="1558"/>
      <c r="T13" s="1558"/>
      <c r="U13" s="1558"/>
      <c r="V13" s="1558"/>
      <c r="W13" s="1558"/>
      <c r="X13" s="1558"/>
      <c r="Y13" s="1558"/>
      <c r="Z13" s="1558"/>
      <c r="AA13" s="1558"/>
      <c r="AB13" s="1558"/>
      <c r="AC13" s="1558"/>
      <c r="AD13" s="1558"/>
      <c r="AE13" s="1558"/>
      <c r="AF13" s="1558"/>
      <c r="AG13" s="1558"/>
      <c r="AH13" s="1558"/>
      <c r="AI13" s="1558"/>
      <c r="AJ13" s="1559"/>
    </row>
    <row r="14" spans="1:37" ht="24.75" customHeight="1">
      <c r="A14" s="682"/>
      <c r="B14" s="1575"/>
      <c r="C14" s="1577"/>
      <c r="D14" s="1548"/>
      <c r="E14" s="1549"/>
      <c r="F14" s="1554" t="s">
        <v>423</v>
      </c>
      <c r="G14" s="1555"/>
      <c r="H14" s="1555"/>
      <c r="I14" s="1555"/>
      <c r="J14" s="1555"/>
      <c r="K14" s="1555"/>
      <c r="L14" s="1558"/>
      <c r="M14" s="1558"/>
      <c r="N14" s="1558"/>
      <c r="O14" s="1558"/>
      <c r="P14" s="1558"/>
      <c r="Q14" s="1558"/>
      <c r="R14" s="1558"/>
      <c r="S14" s="1558"/>
      <c r="T14" s="1558"/>
      <c r="U14" s="1558"/>
      <c r="V14" s="1558"/>
      <c r="W14" s="1558"/>
      <c r="X14" s="1558"/>
      <c r="Y14" s="1558"/>
      <c r="Z14" s="1558"/>
      <c r="AA14" s="1558"/>
      <c r="AB14" s="1558"/>
      <c r="AC14" s="1558"/>
      <c r="AD14" s="1558"/>
      <c r="AE14" s="1558"/>
      <c r="AF14" s="1558"/>
      <c r="AG14" s="1558"/>
      <c r="AH14" s="1558"/>
      <c r="AI14" s="1558"/>
      <c r="AJ14" s="1559"/>
    </row>
    <row r="15" spans="1:37" ht="24.75" customHeight="1">
      <c r="A15" s="682"/>
      <c r="B15" s="1575"/>
      <c r="C15" s="1577"/>
      <c r="D15" s="1548"/>
      <c r="E15" s="1549"/>
      <c r="F15" s="1554"/>
      <c r="G15" s="1555"/>
      <c r="H15" s="1555"/>
      <c r="I15" s="1555"/>
      <c r="J15" s="1555"/>
      <c r="K15" s="1555"/>
      <c r="L15" s="1558"/>
      <c r="M15" s="1558"/>
      <c r="N15" s="1558"/>
      <c r="O15" s="1558"/>
      <c r="P15" s="1558"/>
      <c r="Q15" s="1558"/>
      <c r="R15" s="1558"/>
      <c r="S15" s="1558"/>
      <c r="T15" s="1558"/>
      <c r="U15" s="1558"/>
      <c r="V15" s="1558"/>
      <c r="W15" s="1558"/>
      <c r="X15" s="1558"/>
      <c r="Y15" s="1558"/>
      <c r="Z15" s="1558"/>
      <c r="AA15" s="1558"/>
      <c r="AB15" s="1558"/>
      <c r="AC15" s="1558"/>
      <c r="AD15" s="1558"/>
      <c r="AE15" s="1558"/>
      <c r="AF15" s="1558"/>
      <c r="AG15" s="1558"/>
      <c r="AH15" s="1558"/>
      <c r="AI15" s="1558"/>
      <c r="AJ15" s="1559"/>
    </row>
    <row r="16" spans="1:37" ht="24.75" customHeight="1">
      <c r="A16" s="682"/>
      <c r="B16" s="1575"/>
      <c r="C16" s="1577"/>
      <c r="D16" s="1548"/>
      <c r="E16" s="1549"/>
      <c r="F16" s="1554"/>
      <c r="G16" s="1555"/>
      <c r="H16" s="1555"/>
      <c r="I16" s="1555"/>
      <c r="J16" s="1555"/>
      <c r="K16" s="1555"/>
      <c r="L16" s="1558"/>
      <c r="M16" s="1558"/>
      <c r="N16" s="1558"/>
      <c r="O16" s="1558"/>
      <c r="P16" s="1558"/>
      <c r="Q16" s="1558"/>
      <c r="R16" s="1558"/>
      <c r="S16" s="1558"/>
      <c r="T16" s="1558"/>
      <c r="U16" s="1558"/>
      <c r="V16" s="1558"/>
      <c r="W16" s="1558"/>
      <c r="X16" s="1558"/>
      <c r="Y16" s="1558"/>
      <c r="Z16" s="1558"/>
      <c r="AA16" s="1558"/>
      <c r="AB16" s="1558"/>
      <c r="AC16" s="1558"/>
      <c r="AD16" s="1558"/>
      <c r="AE16" s="1558"/>
      <c r="AF16" s="1558"/>
      <c r="AG16" s="1558"/>
      <c r="AH16" s="1558"/>
      <c r="AI16" s="1558"/>
      <c r="AJ16" s="1559"/>
    </row>
    <row r="17" spans="1:36" ht="24.75" customHeight="1">
      <c r="A17" s="682"/>
      <c r="B17" s="1575"/>
      <c r="C17" s="1577"/>
      <c r="D17" s="1548"/>
      <c r="E17" s="1549"/>
      <c r="F17" s="1554"/>
      <c r="G17" s="1555"/>
      <c r="H17" s="1555"/>
      <c r="I17" s="1555"/>
      <c r="J17" s="1555"/>
      <c r="K17" s="1555"/>
      <c r="L17" s="1558"/>
      <c r="M17" s="1558"/>
      <c r="N17" s="1558"/>
      <c r="O17" s="1558"/>
      <c r="P17" s="1558"/>
      <c r="Q17" s="1558"/>
      <c r="R17" s="1558"/>
      <c r="S17" s="1558"/>
      <c r="T17" s="1558"/>
      <c r="U17" s="1558"/>
      <c r="V17" s="1558"/>
      <c r="W17" s="1558"/>
      <c r="X17" s="1558"/>
      <c r="Y17" s="1558"/>
      <c r="Z17" s="1558"/>
      <c r="AA17" s="1558"/>
      <c r="AB17" s="1558"/>
      <c r="AC17" s="1558"/>
      <c r="AD17" s="1558"/>
      <c r="AE17" s="1558"/>
      <c r="AF17" s="1558"/>
      <c r="AG17" s="1558"/>
      <c r="AH17" s="1558"/>
      <c r="AI17" s="1558"/>
      <c r="AJ17" s="1559"/>
    </row>
    <row r="18" spans="1:36" ht="24.75" customHeight="1">
      <c r="A18" s="682"/>
      <c r="B18" s="1575"/>
      <c r="C18" s="1577"/>
      <c r="D18" s="1548"/>
      <c r="E18" s="1549"/>
      <c r="F18" s="1560" t="s">
        <v>424</v>
      </c>
      <c r="G18" s="1561"/>
      <c r="H18" s="1561"/>
      <c r="I18" s="1561"/>
      <c r="J18" s="1561"/>
      <c r="K18" s="1561"/>
      <c r="L18" s="1564"/>
      <c r="M18" s="1564"/>
      <c r="N18" s="1564"/>
      <c r="O18" s="1564"/>
      <c r="P18" s="1564"/>
      <c r="Q18" s="1564"/>
      <c r="R18" s="1564"/>
      <c r="S18" s="1564"/>
      <c r="T18" s="1564"/>
      <c r="U18" s="1564"/>
      <c r="V18" s="1564"/>
      <c r="W18" s="1564"/>
      <c r="X18" s="1564"/>
      <c r="Y18" s="1564"/>
      <c r="Z18" s="1564"/>
      <c r="AA18" s="1564"/>
      <c r="AB18" s="1564"/>
      <c r="AC18" s="1564"/>
      <c r="AD18" s="1564"/>
      <c r="AE18" s="1564"/>
      <c r="AF18" s="1564"/>
      <c r="AG18" s="1564"/>
      <c r="AH18" s="1564"/>
      <c r="AI18" s="1564"/>
      <c r="AJ18" s="1565"/>
    </row>
    <row r="19" spans="1:36" ht="24.75" customHeight="1">
      <c r="A19" s="682"/>
      <c r="B19" s="1575"/>
      <c r="C19" s="1577"/>
      <c r="D19" s="1548"/>
      <c r="E19" s="1549"/>
      <c r="F19" s="1560"/>
      <c r="G19" s="1561"/>
      <c r="H19" s="1561"/>
      <c r="I19" s="1561"/>
      <c r="J19" s="1561"/>
      <c r="K19" s="1561"/>
      <c r="L19" s="1564"/>
      <c r="M19" s="1564"/>
      <c r="N19" s="1564"/>
      <c r="O19" s="1564"/>
      <c r="P19" s="1564"/>
      <c r="Q19" s="1564"/>
      <c r="R19" s="1564"/>
      <c r="S19" s="1564"/>
      <c r="T19" s="1564"/>
      <c r="U19" s="1564"/>
      <c r="V19" s="1564"/>
      <c r="W19" s="1564"/>
      <c r="X19" s="1564"/>
      <c r="Y19" s="1564"/>
      <c r="Z19" s="1564"/>
      <c r="AA19" s="1564"/>
      <c r="AB19" s="1564"/>
      <c r="AC19" s="1564"/>
      <c r="AD19" s="1564"/>
      <c r="AE19" s="1564"/>
      <c r="AF19" s="1564"/>
      <c r="AG19" s="1564"/>
      <c r="AH19" s="1564"/>
      <c r="AI19" s="1564"/>
      <c r="AJ19" s="1565"/>
    </row>
    <row r="20" spans="1:36" ht="24.75" customHeight="1">
      <c r="A20" s="682"/>
      <c r="B20" s="1575"/>
      <c r="C20" s="1577"/>
      <c r="D20" s="1548"/>
      <c r="E20" s="1549"/>
      <c r="F20" s="1560"/>
      <c r="G20" s="1561"/>
      <c r="H20" s="1561"/>
      <c r="I20" s="1561"/>
      <c r="J20" s="1561"/>
      <c r="K20" s="1561"/>
      <c r="L20" s="1564"/>
      <c r="M20" s="1564"/>
      <c r="N20" s="1564"/>
      <c r="O20" s="1564"/>
      <c r="P20" s="1564"/>
      <c r="Q20" s="1564"/>
      <c r="R20" s="1564"/>
      <c r="S20" s="1564"/>
      <c r="T20" s="1564"/>
      <c r="U20" s="1564"/>
      <c r="V20" s="1564"/>
      <c r="W20" s="1564"/>
      <c r="X20" s="1564"/>
      <c r="Y20" s="1564"/>
      <c r="Z20" s="1564"/>
      <c r="AA20" s="1564"/>
      <c r="AB20" s="1564"/>
      <c r="AC20" s="1564"/>
      <c r="AD20" s="1564"/>
      <c r="AE20" s="1564"/>
      <c r="AF20" s="1564"/>
      <c r="AG20" s="1564"/>
      <c r="AH20" s="1564"/>
      <c r="AI20" s="1564"/>
      <c r="AJ20" s="1565"/>
    </row>
    <row r="21" spans="1:36" ht="24.75" customHeight="1">
      <c r="A21" s="682"/>
      <c r="B21" s="1575"/>
      <c r="C21" s="1577"/>
      <c r="D21" s="1548"/>
      <c r="E21" s="1549"/>
      <c r="F21" s="1560"/>
      <c r="G21" s="1561"/>
      <c r="H21" s="1561"/>
      <c r="I21" s="1561"/>
      <c r="J21" s="1561"/>
      <c r="K21" s="1561"/>
      <c r="L21" s="1564"/>
      <c r="M21" s="1564"/>
      <c r="N21" s="1564"/>
      <c r="O21" s="1564"/>
      <c r="P21" s="1564"/>
      <c r="Q21" s="1564"/>
      <c r="R21" s="1564"/>
      <c r="S21" s="1564"/>
      <c r="T21" s="1564"/>
      <c r="U21" s="1564"/>
      <c r="V21" s="1564"/>
      <c r="W21" s="1564"/>
      <c r="X21" s="1564"/>
      <c r="Y21" s="1564"/>
      <c r="Z21" s="1564"/>
      <c r="AA21" s="1564"/>
      <c r="AB21" s="1564"/>
      <c r="AC21" s="1564"/>
      <c r="AD21" s="1564"/>
      <c r="AE21" s="1564"/>
      <c r="AF21" s="1564"/>
      <c r="AG21" s="1564"/>
      <c r="AH21" s="1564"/>
      <c r="AI21" s="1564"/>
      <c r="AJ21" s="1565"/>
    </row>
    <row r="22" spans="1:36" ht="24.75" customHeight="1">
      <c r="A22" s="682"/>
      <c r="B22" s="1575"/>
      <c r="C22" s="1577"/>
      <c r="D22" s="1548"/>
      <c r="E22" s="1549"/>
      <c r="F22" s="1560"/>
      <c r="G22" s="1561"/>
      <c r="H22" s="1561"/>
      <c r="I22" s="1561"/>
      <c r="J22" s="1561"/>
      <c r="K22" s="1561"/>
      <c r="L22" s="1564"/>
      <c r="M22" s="1564"/>
      <c r="N22" s="1564"/>
      <c r="O22" s="1564"/>
      <c r="P22" s="1564"/>
      <c r="Q22" s="1564"/>
      <c r="R22" s="1564"/>
      <c r="S22" s="1564"/>
      <c r="T22" s="1564"/>
      <c r="U22" s="1564"/>
      <c r="V22" s="1564"/>
      <c r="W22" s="1564"/>
      <c r="X22" s="1564"/>
      <c r="Y22" s="1564"/>
      <c r="Z22" s="1564"/>
      <c r="AA22" s="1564"/>
      <c r="AB22" s="1564"/>
      <c r="AC22" s="1564"/>
      <c r="AD22" s="1564"/>
      <c r="AE22" s="1564"/>
      <c r="AF22" s="1564"/>
      <c r="AG22" s="1564"/>
      <c r="AH22" s="1564"/>
      <c r="AI22" s="1564"/>
      <c r="AJ22" s="1565"/>
    </row>
    <row r="23" spans="1:36" ht="24.75" customHeight="1">
      <c r="A23" s="682"/>
      <c r="B23" s="1578"/>
      <c r="C23" s="1579"/>
      <c r="D23" s="1550"/>
      <c r="E23" s="1551"/>
      <c r="F23" s="1562"/>
      <c r="G23" s="1563"/>
      <c r="H23" s="1563"/>
      <c r="I23" s="1563"/>
      <c r="J23" s="1563"/>
      <c r="K23" s="1563"/>
      <c r="L23" s="1566"/>
      <c r="M23" s="1566"/>
      <c r="N23" s="1566"/>
      <c r="O23" s="1566"/>
      <c r="P23" s="1566"/>
      <c r="Q23" s="1566"/>
      <c r="R23" s="1566"/>
      <c r="S23" s="1566"/>
      <c r="T23" s="1566"/>
      <c r="U23" s="1566"/>
      <c r="V23" s="1566"/>
      <c r="W23" s="1566"/>
      <c r="X23" s="1566"/>
      <c r="Y23" s="1566"/>
      <c r="Z23" s="1566"/>
      <c r="AA23" s="1566"/>
      <c r="AB23" s="1566"/>
      <c r="AC23" s="1566"/>
      <c r="AD23" s="1566"/>
      <c r="AE23" s="1566"/>
      <c r="AF23" s="1566"/>
      <c r="AG23" s="1566"/>
      <c r="AH23" s="1566"/>
      <c r="AI23" s="1566"/>
      <c r="AJ23" s="1567"/>
    </row>
    <row r="24" spans="1:36" ht="39" customHeight="1">
      <c r="A24" s="682"/>
      <c r="B24" s="1542" t="s">
        <v>425</v>
      </c>
      <c r="C24" s="1542"/>
      <c r="D24" s="1542"/>
      <c r="E24" s="1542"/>
      <c r="F24" s="1542"/>
      <c r="G24" s="1542"/>
      <c r="H24" s="1542"/>
      <c r="I24" s="1542"/>
      <c r="J24" s="1542"/>
      <c r="K24" s="1542"/>
      <c r="L24" s="1542"/>
      <c r="M24" s="1542"/>
      <c r="N24" s="1542"/>
      <c r="O24" s="1542"/>
      <c r="P24" s="1542"/>
      <c r="Q24" s="1542"/>
      <c r="R24" s="1542"/>
      <c r="S24" s="1542"/>
      <c r="T24" s="1542"/>
      <c r="U24" s="1542"/>
      <c r="V24" s="1542"/>
      <c r="W24" s="1542"/>
      <c r="X24" s="1542"/>
      <c r="Y24" s="1542"/>
      <c r="Z24" s="1542"/>
      <c r="AA24" s="1542"/>
      <c r="AB24" s="1542"/>
      <c r="AC24" s="1542"/>
      <c r="AD24" s="1542"/>
      <c r="AE24" s="1542"/>
      <c r="AF24" s="1542"/>
      <c r="AG24" s="1542"/>
      <c r="AH24" s="1542"/>
      <c r="AI24" s="1542"/>
      <c r="AJ24" s="1542"/>
    </row>
    <row r="25" spans="1:36" ht="20.25" customHeight="1">
      <c r="A25" s="682"/>
      <c r="B25" s="1543"/>
      <c r="C25" s="1543"/>
      <c r="D25" s="1543"/>
      <c r="E25" s="1543"/>
      <c r="F25" s="1543"/>
      <c r="G25" s="1543"/>
      <c r="H25" s="1543"/>
      <c r="I25" s="1543"/>
      <c r="J25" s="1543"/>
      <c r="K25" s="1543"/>
      <c r="L25" s="1543"/>
      <c r="M25" s="1543"/>
      <c r="N25" s="1543"/>
      <c r="O25" s="1543"/>
      <c r="P25" s="1543"/>
      <c r="Q25" s="1543"/>
      <c r="R25" s="1543"/>
      <c r="S25" s="1543"/>
      <c r="T25" s="1543"/>
      <c r="U25" s="1543"/>
      <c r="V25" s="1543"/>
      <c r="W25" s="1543"/>
      <c r="X25" s="1543"/>
      <c r="Y25" s="1543"/>
      <c r="Z25" s="1543"/>
      <c r="AA25" s="1543"/>
      <c r="AB25" s="1543"/>
      <c r="AC25" s="1543"/>
      <c r="AD25" s="1543"/>
      <c r="AE25" s="1543"/>
      <c r="AF25" s="1543"/>
      <c r="AG25" s="1543"/>
      <c r="AH25" s="1543"/>
      <c r="AI25" s="1543"/>
      <c r="AJ25" s="1543"/>
    </row>
    <row r="26" spans="1:36" ht="39" customHeight="1">
      <c r="A26" s="682"/>
      <c r="B26" s="1543"/>
      <c r="C26" s="1543"/>
      <c r="D26" s="1543"/>
      <c r="E26" s="1543"/>
      <c r="F26" s="1543"/>
      <c r="G26" s="1543"/>
      <c r="H26" s="1543"/>
      <c r="I26" s="1543"/>
      <c r="J26" s="1543"/>
      <c r="K26" s="1543"/>
      <c r="L26" s="1543"/>
      <c r="M26" s="1543"/>
      <c r="N26" s="1543"/>
      <c r="O26" s="1543"/>
      <c r="P26" s="1543"/>
      <c r="Q26" s="1543"/>
      <c r="R26" s="1543"/>
      <c r="S26" s="1543"/>
      <c r="T26" s="1543"/>
      <c r="U26" s="1543"/>
      <c r="V26" s="1543"/>
      <c r="W26" s="1543"/>
      <c r="X26" s="1543"/>
      <c r="Y26" s="1543"/>
      <c r="Z26" s="1543"/>
      <c r="AA26" s="1543"/>
      <c r="AB26" s="1543"/>
      <c r="AC26" s="1543"/>
      <c r="AD26" s="1543"/>
      <c r="AE26" s="1543"/>
      <c r="AF26" s="1543"/>
      <c r="AG26" s="1543"/>
      <c r="AH26" s="1543"/>
      <c r="AI26" s="1543"/>
      <c r="AJ26" s="1543"/>
    </row>
    <row r="27" spans="1:36" ht="48.75" customHeight="1">
      <c r="A27" s="682"/>
      <c r="B27" s="1543"/>
      <c r="C27" s="1543"/>
      <c r="D27" s="1543"/>
      <c r="E27" s="1543"/>
      <c r="F27" s="1543"/>
      <c r="G27" s="1543"/>
      <c r="H27" s="1543"/>
      <c r="I27" s="1543"/>
      <c r="J27" s="1543"/>
      <c r="K27" s="1543"/>
      <c r="L27" s="1543"/>
      <c r="M27" s="1543"/>
      <c r="N27" s="1543"/>
      <c r="O27" s="1543"/>
      <c r="P27" s="1543"/>
      <c r="Q27" s="1543"/>
      <c r="R27" s="1543"/>
      <c r="S27" s="1543"/>
      <c r="T27" s="1543"/>
      <c r="U27" s="1543"/>
      <c r="V27" s="1543"/>
      <c r="W27" s="1543"/>
      <c r="X27" s="1543"/>
      <c r="Y27" s="1543"/>
      <c r="Z27" s="1543"/>
      <c r="AA27" s="1543"/>
      <c r="AB27" s="1543"/>
      <c r="AC27" s="1543"/>
      <c r="AD27" s="1543"/>
      <c r="AE27" s="1543"/>
      <c r="AF27" s="1543"/>
      <c r="AG27" s="1543"/>
      <c r="AH27" s="1543"/>
      <c r="AI27" s="1543"/>
      <c r="AJ27" s="1543"/>
    </row>
    <row r="28" spans="1:36">
      <c r="A28" s="682"/>
      <c r="B28" s="682"/>
      <c r="C28" s="682"/>
      <c r="D28" s="682"/>
      <c r="E28" s="682"/>
      <c r="F28" s="682"/>
      <c r="G28" s="682"/>
      <c r="H28" s="682"/>
      <c r="I28" s="682"/>
      <c r="J28" s="682"/>
      <c r="K28" s="682"/>
      <c r="L28" s="682"/>
      <c r="M28" s="682"/>
      <c r="N28" s="682"/>
      <c r="O28" s="682"/>
      <c r="P28" s="682"/>
      <c r="Q28" s="682"/>
      <c r="R28" s="682"/>
      <c r="S28" s="682"/>
      <c r="T28" s="682"/>
      <c r="U28" s="682"/>
      <c r="V28" s="682"/>
      <c r="W28" s="682"/>
      <c r="X28" s="682"/>
      <c r="Y28" s="682"/>
      <c r="Z28" s="682"/>
      <c r="AA28" s="682"/>
      <c r="AB28" s="682"/>
      <c r="AC28" s="682"/>
      <c r="AD28" s="682"/>
      <c r="AE28" s="682"/>
      <c r="AF28" s="682"/>
      <c r="AG28" s="682"/>
      <c r="AH28" s="682"/>
      <c r="AI28" s="682"/>
      <c r="AJ28" s="682"/>
    </row>
    <row r="29" spans="1:36">
      <c r="A29" s="682"/>
      <c r="B29" s="682"/>
      <c r="C29" s="682"/>
      <c r="D29" s="682"/>
      <c r="E29" s="682"/>
      <c r="F29" s="682"/>
      <c r="G29" s="682"/>
      <c r="H29" s="682"/>
      <c r="I29" s="682"/>
      <c r="J29" s="682"/>
      <c r="K29" s="682"/>
      <c r="L29" s="682"/>
      <c r="M29" s="682"/>
      <c r="N29" s="682"/>
      <c r="O29" s="682"/>
      <c r="P29" s="682"/>
      <c r="Q29" s="682"/>
      <c r="R29" s="682"/>
      <c r="S29" s="682"/>
      <c r="T29" s="682"/>
      <c r="U29" s="682"/>
      <c r="V29" s="682"/>
      <c r="W29" s="682"/>
      <c r="X29" s="682"/>
      <c r="Y29" s="682"/>
      <c r="Z29" s="682"/>
      <c r="AA29" s="682"/>
      <c r="AB29" s="682"/>
      <c r="AC29" s="682"/>
      <c r="AD29" s="682"/>
      <c r="AE29" s="682"/>
      <c r="AF29" s="682"/>
      <c r="AG29" s="682"/>
      <c r="AH29" s="682"/>
      <c r="AI29" s="682"/>
      <c r="AJ29" s="682"/>
    </row>
  </sheetData>
  <sheetProtection algorithmName="SHA-512" hashValue="kk5CEkRYbhsQSwly2FuhmRciRKHoZcvw1SKnJJiUh3Ch9I7IPN/KmtJUGNGhPlhrnWEi78FM5/jHRJiUy0kUeg==" saltValue="RpPhSonj24Hab0PEvp4j9A==" spinCount="100000" sheet="1" scenarios="1" formatCells="0" insertRows="0" deleteRows="0" autoFilter="0"/>
  <mergeCells count="33">
    <mergeCell ref="B1:H1"/>
    <mergeCell ref="B4:AJ4"/>
    <mergeCell ref="B6:K6"/>
    <mergeCell ref="L6:AJ6"/>
    <mergeCell ref="B7:K7"/>
    <mergeCell ref="L7:AJ7"/>
    <mergeCell ref="AC2:AJ2"/>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B24:AJ27"/>
    <mergeCell ref="D11:K11"/>
    <mergeCell ref="M11:P11"/>
    <mergeCell ref="D12:E23"/>
    <mergeCell ref="F12:K13"/>
    <mergeCell ref="L12:AJ13"/>
    <mergeCell ref="F14:K17"/>
    <mergeCell ref="L14:AJ17"/>
    <mergeCell ref="F18:K23"/>
    <mergeCell ref="L18:AJ23"/>
  </mergeCells>
  <phoneticPr fontId="3"/>
  <dataValidations disablePrompts="1" count="1">
    <dataValidation type="list" errorStyle="warning" allowBlank="1" showInputMessage="1" showErrorMessage="1" sqref="Y9:AA10 AF9:AH10" xr:uid="{44258CFB-FF44-49CB-A75F-EFF89D012ED5}">
      <formula1>"　,１,２,３,４,５"</formula1>
    </dataValidation>
  </dataValidations>
  <pageMargins left="0.7" right="0.7" top="0.75" bottom="0.75" header="0.3" footer="0.3"/>
  <pageSetup paperSize="9" scale="8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2BB9-96EC-40C6-8D3D-1C9726EE5006}">
  <sheetPr codeName="Sheet19"/>
  <dimension ref="A1:H27"/>
  <sheetViews>
    <sheetView view="pageBreakPreview" zoomScaleNormal="80" zoomScaleSheetLayoutView="100" workbookViewId="0"/>
  </sheetViews>
  <sheetFormatPr defaultRowHeight="13.5"/>
  <cols>
    <col min="1" max="1" width="47.5" style="290" customWidth="1"/>
    <col min="2" max="3" width="3.125" style="290" customWidth="1"/>
    <col min="4" max="4" width="23.625" style="290" customWidth="1"/>
    <col min="5" max="5" width="10.375" style="290" customWidth="1"/>
    <col min="6" max="6" width="7.5" style="290" customWidth="1"/>
    <col min="7" max="7" width="17.375" style="290" customWidth="1"/>
    <col min="8" max="8" width="13.75" style="290" customWidth="1"/>
    <col min="9" max="256" width="9" style="290"/>
    <col min="257" max="257" width="47.5" style="290" customWidth="1"/>
    <col min="258" max="259" width="3.125" style="290" customWidth="1"/>
    <col min="260" max="260" width="23.625" style="290" customWidth="1"/>
    <col min="261" max="261" width="10.375" style="290" customWidth="1"/>
    <col min="262" max="262" width="7.5" style="290" customWidth="1"/>
    <col min="263" max="263" width="17.375" style="290" customWidth="1"/>
    <col min="264" max="264" width="13.75" style="290" customWidth="1"/>
    <col min="265" max="512" width="9" style="290"/>
    <col min="513" max="513" width="47.5" style="290" customWidth="1"/>
    <col min="514" max="515" width="3.125" style="290" customWidth="1"/>
    <col min="516" max="516" width="23.625" style="290" customWidth="1"/>
    <col min="517" max="517" width="10.375" style="290" customWidth="1"/>
    <col min="518" max="518" width="7.5" style="290" customWidth="1"/>
    <col min="519" max="519" width="17.375" style="290" customWidth="1"/>
    <col min="520" max="520" width="13.75" style="290" customWidth="1"/>
    <col min="521" max="768" width="9" style="290"/>
    <col min="769" max="769" width="47.5" style="290" customWidth="1"/>
    <col min="770" max="771" width="3.125" style="290" customWidth="1"/>
    <col min="772" max="772" width="23.625" style="290" customWidth="1"/>
    <col min="773" max="773" width="10.375" style="290" customWidth="1"/>
    <col min="774" max="774" width="7.5" style="290" customWidth="1"/>
    <col min="775" max="775" width="17.375" style="290" customWidth="1"/>
    <col min="776" max="776" width="13.75" style="290" customWidth="1"/>
    <col min="777" max="1024" width="9" style="290"/>
    <col min="1025" max="1025" width="47.5" style="290" customWidth="1"/>
    <col min="1026" max="1027" width="3.125" style="290" customWidth="1"/>
    <col min="1028" max="1028" width="23.625" style="290" customWidth="1"/>
    <col min="1029" max="1029" width="10.375" style="290" customWidth="1"/>
    <col min="1030" max="1030" width="7.5" style="290" customWidth="1"/>
    <col min="1031" max="1031" width="17.375" style="290" customWidth="1"/>
    <col min="1032" max="1032" width="13.75" style="290" customWidth="1"/>
    <col min="1033" max="1280" width="9" style="290"/>
    <col min="1281" max="1281" width="47.5" style="290" customWidth="1"/>
    <col min="1282" max="1283" width="3.125" style="290" customWidth="1"/>
    <col min="1284" max="1284" width="23.625" style="290" customWidth="1"/>
    <col min="1285" max="1285" width="10.375" style="290" customWidth="1"/>
    <col min="1286" max="1286" width="7.5" style="290" customWidth="1"/>
    <col min="1287" max="1287" width="17.375" style="290" customWidth="1"/>
    <col min="1288" max="1288" width="13.75" style="290" customWidth="1"/>
    <col min="1289" max="1536" width="9" style="290"/>
    <col min="1537" max="1537" width="47.5" style="290" customWidth="1"/>
    <col min="1538" max="1539" width="3.125" style="290" customWidth="1"/>
    <col min="1540" max="1540" width="23.625" style="290" customWidth="1"/>
    <col min="1541" max="1541" width="10.375" style="290" customWidth="1"/>
    <col min="1542" max="1542" width="7.5" style="290" customWidth="1"/>
    <col min="1543" max="1543" width="17.375" style="290" customWidth="1"/>
    <col min="1544" max="1544" width="13.75" style="290" customWidth="1"/>
    <col min="1545" max="1792" width="9" style="290"/>
    <col min="1793" max="1793" width="47.5" style="290" customWidth="1"/>
    <col min="1794" max="1795" width="3.125" style="290" customWidth="1"/>
    <col min="1796" max="1796" width="23.625" style="290" customWidth="1"/>
    <col min="1797" max="1797" width="10.375" style="290" customWidth="1"/>
    <col min="1798" max="1798" width="7.5" style="290" customWidth="1"/>
    <col min="1799" max="1799" width="17.375" style="290" customWidth="1"/>
    <col min="1800" max="1800" width="13.75" style="290" customWidth="1"/>
    <col min="1801" max="2048" width="9" style="290"/>
    <col min="2049" max="2049" width="47.5" style="290" customWidth="1"/>
    <col min="2050" max="2051" width="3.125" style="290" customWidth="1"/>
    <col min="2052" max="2052" width="23.625" style="290" customWidth="1"/>
    <col min="2053" max="2053" width="10.375" style="290" customWidth="1"/>
    <col min="2054" max="2054" width="7.5" style="290" customWidth="1"/>
    <col min="2055" max="2055" width="17.375" style="290" customWidth="1"/>
    <col min="2056" max="2056" width="13.75" style="290" customWidth="1"/>
    <col min="2057" max="2304" width="9" style="290"/>
    <col min="2305" max="2305" width="47.5" style="290" customWidth="1"/>
    <col min="2306" max="2307" width="3.125" style="290" customWidth="1"/>
    <col min="2308" max="2308" width="23.625" style="290" customWidth="1"/>
    <col min="2309" max="2309" width="10.375" style="290" customWidth="1"/>
    <col min="2310" max="2310" width="7.5" style="290" customWidth="1"/>
    <col min="2311" max="2311" width="17.375" style="290" customWidth="1"/>
    <col min="2312" max="2312" width="13.75" style="290" customWidth="1"/>
    <col min="2313" max="2560" width="9" style="290"/>
    <col min="2561" max="2561" width="47.5" style="290" customWidth="1"/>
    <col min="2562" max="2563" width="3.125" style="290" customWidth="1"/>
    <col min="2564" max="2564" width="23.625" style="290" customWidth="1"/>
    <col min="2565" max="2565" width="10.375" style="290" customWidth="1"/>
    <col min="2566" max="2566" width="7.5" style="290" customWidth="1"/>
    <col min="2567" max="2567" width="17.375" style="290" customWidth="1"/>
    <col min="2568" max="2568" width="13.75" style="290" customWidth="1"/>
    <col min="2569" max="2816" width="9" style="290"/>
    <col min="2817" max="2817" width="47.5" style="290" customWidth="1"/>
    <col min="2818" max="2819" width="3.125" style="290" customWidth="1"/>
    <col min="2820" max="2820" width="23.625" style="290" customWidth="1"/>
    <col min="2821" max="2821" width="10.375" style="290" customWidth="1"/>
    <col min="2822" max="2822" width="7.5" style="290" customWidth="1"/>
    <col min="2823" max="2823" width="17.375" style="290" customWidth="1"/>
    <col min="2824" max="2824" width="13.75" style="290" customWidth="1"/>
    <col min="2825" max="3072" width="9" style="290"/>
    <col min="3073" max="3073" width="47.5" style="290" customWidth="1"/>
    <col min="3074" max="3075" width="3.125" style="290" customWidth="1"/>
    <col min="3076" max="3076" width="23.625" style="290" customWidth="1"/>
    <col min="3077" max="3077" width="10.375" style="290" customWidth="1"/>
    <col min="3078" max="3078" width="7.5" style="290" customWidth="1"/>
    <col min="3079" max="3079" width="17.375" style="290" customWidth="1"/>
    <col min="3080" max="3080" width="13.75" style="290" customWidth="1"/>
    <col min="3081" max="3328" width="9" style="290"/>
    <col min="3329" max="3329" width="47.5" style="290" customWidth="1"/>
    <col min="3330" max="3331" width="3.125" style="290" customWidth="1"/>
    <col min="3332" max="3332" width="23.625" style="290" customWidth="1"/>
    <col min="3333" max="3333" width="10.375" style="290" customWidth="1"/>
    <col min="3334" max="3334" width="7.5" style="290" customWidth="1"/>
    <col min="3335" max="3335" width="17.375" style="290" customWidth="1"/>
    <col min="3336" max="3336" width="13.75" style="290" customWidth="1"/>
    <col min="3337" max="3584" width="9" style="290"/>
    <col min="3585" max="3585" width="47.5" style="290" customWidth="1"/>
    <col min="3586" max="3587" width="3.125" style="290" customWidth="1"/>
    <col min="3588" max="3588" width="23.625" style="290" customWidth="1"/>
    <col min="3589" max="3589" width="10.375" style="290" customWidth="1"/>
    <col min="3590" max="3590" width="7.5" style="290" customWidth="1"/>
    <col min="3591" max="3591" width="17.375" style="290" customWidth="1"/>
    <col min="3592" max="3592" width="13.75" style="290" customWidth="1"/>
    <col min="3593" max="3840" width="9" style="290"/>
    <col min="3841" max="3841" width="47.5" style="290" customWidth="1"/>
    <col min="3842" max="3843" width="3.125" style="290" customWidth="1"/>
    <col min="3844" max="3844" width="23.625" style="290" customWidth="1"/>
    <col min="3845" max="3845" width="10.375" style="290" customWidth="1"/>
    <col min="3846" max="3846" width="7.5" style="290" customWidth="1"/>
    <col min="3847" max="3847" width="17.375" style="290" customWidth="1"/>
    <col min="3848" max="3848" width="13.75" style="290" customWidth="1"/>
    <col min="3849" max="4096" width="9" style="290"/>
    <col min="4097" max="4097" width="47.5" style="290" customWidth="1"/>
    <col min="4098" max="4099" width="3.125" style="290" customWidth="1"/>
    <col min="4100" max="4100" width="23.625" style="290" customWidth="1"/>
    <col min="4101" max="4101" width="10.375" style="290" customWidth="1"/>
    <col min="4102" max="4102" width="7.5" style="290" customWidth="1"/>
    <col min="4103" max="4103" width="17.375" style="290" customWidth="1"/>
    <col min="4104" max="4104" width="13.75" style="290" customWidth="1"/>
    <col min="4105" max="4352" width="9" style="290"/>
    <col min="4353" max="4353" width="47.5" style="290" customWidth="1"/>
    <col min="4354" max="4355" width="3.125" style="290" customWidth="1"/>
    <col min="4356" max="4356" width="23.625" style="290" customWidth="1"/>
    <col min="4357" max="4357" width="10.375" style="290" customWidth="1"/>
    <col min="4358" max="4358" width="7.5" style="290" customWidth="1"/>
    <col min="4359" max="4359" width="17.375" style="290" customWidth="1"/>
    <col min="4360" max="4360" width="13.75" style="290" customWidth="1"/>
    <col min="4361" max="4608" width="9" style="290"/>
    <col min="4609" max="4609" width="47.5" style="290" customWidth="1"/>
    <col min="4610" max="4611" width="3.125" style="290" customWidth="1"/>
    <col min="4612" max="4612" width="23.625" style="290" customWidth="1"/>
    <col min="4613" max="4613" width="10.375" style="290" customWidth="1"/>
    <col min="4614" max="4614" width="7.5" style="290" customWidth="1"/>
    <col min="4615" max="4615" width="17.375" style="290" customWidth="1"/>
    <col min="4616" max="4616" width="13.75" style="290" customWidth="1"/>
    <col min="4617" max="4864" width="9" style="290"/>
    <col min="4865" max="4865" width="47.5" style="290" customWidth="1"/>
    <col min="4866" max="4867" width="3.125" style="290" customWidth="1"/>
    <col min="4868" max="4868" width="23.625" style="290" customWidth="1"/>
    <col min="4869" max="4869" width="10.375" style="290" customWidth="1"/>
    <col min="4870" max="4870" width="7.5" style="290" customWidth="1"/>
    <col min="4871" max="4871" width="17.375" style="290" customWidth="1"/>
    <col min="4872" max="4872" width="13.75" style="290" customWidth="1"/>
    <col min="4873" max="5120" width="9" style="290"/>
    <col min="5121" max="5121" width="47.5" style="290" customWidth="1"/>
    <col min="5122" max="5123" width="3.125" style="290" customWidth="1"/>
    <col min="5124" max="5124" width="23.625" style="290" customWidth="1"/>
    <col min="5125" max="5125" width="10.375" style="290" customWidth="1"/>
    <col min="5126" max="5126" width="7.5" style="290" customWidth="1"/>
    <col min="5127" max="5127" width="17.375" style="290" customWidth="1"/>
    <col min="5128" max="5128" width="13.75" style="290" customWidth="1"/>
    <col min="5129" max="5376" width="9" style="290"/>
    <col min="5377" max="5377" width="47.5" style="290" customWidth="1"/>
    <col min="5378" max="5379" width="3.125" style="290" customWidth="1"/>
    <col min="5380" max="5380" width="23.625" style="290" customWidth="1"/>
    <col min="5381" max="5381" width="10.375" style="290" customWidth="1"/>
    <col min="5382" max="5382" width="7.5" style="290" customWidth="1"/>
    <col min="5383" max="5383" width="17.375" style="290" customWidth="1"/>
    <col min="5384" max="5384" width="13.75" style="290" customWidth="1"/>
    <col min="5385" max="5632" width="9" style="290"/>
    <col min="5633" max="5633" width="47.5" style="290" customWidth="1"/>
    <col min="5634" max="5635" width="3.125" style="290" customWidth="1"/>
    <col min="5636" max="5636" width="23.625" style="290" customWidth="1"/>
    <col min="5637" max="5637" width="10.375" style="290" customWidth="1"/>
    <col min="5638" max="5638" width="7.5" style="290" customWidth="1"/>
    <col min="5639" max="5639" width="17.375" style="290" customWidth="1"/>
    <col min="5640" max="5640" width="13.75" style="290" customWidth="1"/>
    <col min="5641" max="5888" width="9" style="290"/>
    <col min="5889" max="5889" width="47.5" style="290" customWidth="1"/>
    <col min="5890" max="5891" width="3.125" style="290" customWidth="1"/>
    <col min="5892" max="5892" width="23.625" style="290" customWidth="1"/>
    <col min="5893" max="5893" width="10.375" style="290" customWidth="1"/>
    <col min="5894" max="5894" width="7.5" style="290" customWidth="1"/>
    <col min="5895" max="5895" width="17.375" style="290" customWidth="1"/>
    <col min="5896" max="5896" width="13.75" style="290" customWidth="1"/>
    <col min="5897" max="6144" width="9" style="290"/>
    <col min="6145" max="6145" width="47.5" style="290" customWidth="1"/>
    <col min="6146" max="6147" width="3.125" style="290" customWidth="1"/>
    <col min="6148" max="6148" width="23.625" style="290" customWidth="1"/>
    <col min="6149" max="6149" width="10.375" style="290" customWidth="1"/>
    <col min="6150" max="6150" width="7.5" style="290" customWidth="1"/>
    <col min="6151" max="6151" width="17.375" style="290" customWidth="1"/>
    <col min="6152" max="6152" width="13.75" style="290" customWidth="1"/>
    <col min="6153" max="6400" width="9" style="290"/>
    <col min="6401" max="6401" width="47.5" style="290" customWidth="1"/>
    <col min="6402" max="6403" width="3.125" style="290" customWidth="1"/>
    <col min="6404" max="6404" width="23.625" style="290" customWidth="1"/>
    <col min="6405" max="6405" width="10.375" style="290" customWidth="1"/>
    <col min="6406" max="6406" width="7.5" style="290" customWidth="1"/>
    <col min="6407" max="6407" width="17.375" style="290" customWidth="1"/>
    <col min="6408" max="6408" width="13.75" style="290" customWidth="1"/>
    <col min="6409" max="6656" width="9" style="290"/>
    <col min="6657" max="6657" width="47.5" style="290" customWidth="1"/>
    <col min="6658" max="6659" width="3.125" style="290" customWidth="1"/>
    <col min="6660" max="6660" width="23.625" style="290" customWidth="1"/>
    <col min="6661" max="6661" width="10.375" style="290" customWidth="1"/>
    <col min="6662" max="6662" width="7.5" style="290" customWidth="1"/>
    <col min="6663" max="6663" width="17.375" style="290" customWidth="1"/>
    <col min="6664" max="6664" width="13.75" style="290" customWidth="1"/>
    <col min="6665" max="6912" width="9" style="290"/>
    <col min="6913" max="6913" width="47.5" style="290" customWidth="1"/>
    <col min="6914" max="6915" width="3.125" style="290" customWidth="1"/>
    <col min="6916" max="6916" width="23.625" style="290" customWidth="1"/>
    <col min="6917" max="6917" width="10.375" style="290" customWidth="1"/>
    <col min="6918" max="6918" width="7.5" style="290" customWidth="1"/>
    <col min="6919" max="6919" width="17.375" style="290" customWidth="1"/>
    <col min="6920" max="6920" width="13.75" style="290" customWidth="1"/>
    <col min="6921" max="7168" width="9" style="290"/>
    <col min="7169" max="7169" width="47.5" style="290" customWidth="1"/>
    <col min="7170" max="7171" width="3.125" style="290" customWidth="1"/>
    <col min="7172" max="7172" width="23.625" style="290" customWidth="1"/>
    <col min="7173" max="7173" width="10.375" style="290" customWidth="1"/>
    <col min="7174" max="7174" width="7.5" style="290" customWidth="1"/>
    <col min="7175" max="7175" width="17.375" style="290" customWidth="1"/>
    <col min="7176" max="7176" width="13.75" style="290" customWidth="1"/>
    <col min="7177" max="7424" width="9" style="290"/>
    <col min="7425" max="7425" width="47.5" style="290" customWidth="1"/>
    <col min="7426" max="7427" width="3.125" style="290" customWidth="1"/>
    <col min="7428" max="7428" width="23.625" style="290" customWidth="1"/>
    <col min="7429" max="7429" width="10.375" style="290" customWidth="1"/>
    <col min="7430" max="7430" width="7.5" style="290" customWidth="1"/>
    <col min="7431" max="7431" width="17.375" style="290" customWidth="1"/>
    <col min="7432" max="7432" width="13.75" style="290" customWidth="1"/>
    <col min="7433" max="7680" width="9" style="290"/>
    <col min="7681" max="7681" width="47.5" style="290" customWidth="1"/>
    <col min="7682" max="7683" width="3.125" style="290" customWidth="1"/>
    <col min="7684" max="7684" width="23.625" style="290" customWidth="1"/>
    <col min="7685" max="7685" width="10.375" style="290" customWidth="1"/>
    <col min="7686" max="7686" width="7.5" style="290" customWidth="1"/>
    <col min="7687" max="7687" width="17.375" style="290" customWidth="1"/>
    <col min="7688" max="7688" width="13.75" style="290" customWidth="1"/>
    <col min="7689" max="7936" width="9" style="290"/>
    <col min="7937" max="7937" width="47.5" style="290" customWidth="1"/>
    <col min="7938" max="7939" width="3.125" style="290" customWidth="1"/>
    <col min="7940" max="7940" width="23.625" style="290" customWidth="1"/>
    <col min="7941" max="7941" width="10.375" style="290" customWidth="1"/>
    <col min="7942" max="7942" width="7.5" style="290" customWidth="1"/>
    <col min="7943" max="7943" width="17.375" style="290" customWidth="1"/>
    <col min="7944" max="7944" width="13.75" style="290" customWidth="1"/>
    <col min="7945" max="8192" width="9" style="290"/>
    <col min="8193" max="8193" width="47.5" style="290" customWidth="1"/>
    <col min="8194" max="8195" width="3.125" style="290" customWidth="1"/>
    <col min="8196" max="8196" width="23.625" style="290" customWidth="1"/>
    <col min="8197" max="8197" width="10.375" style="290" customWidth="1"/>
    <col min="8198" max="8198" width="7.5" style="290" customWidth="1"/>
    <col min="8199" max="8199" width="17.375" style="290" customWidth="1"/>
    <col min="8200" max="8200" width="13.75" style="290" customWidth="1"/>
    <col min="8201" max="8448" width="9" style="290"/>
    <col min="8449" max="8449" width="47.5" style="290" customWidth="1"/>
    <col min="8450" max="8451" width="3.125" style="290" customWidth="1"/>
    <col min="8452" max="8452" width="23.625" style="290" customWidth="1"/>
    <col min="8453" max="8453" width="10.375" style="290" customWidth="1"/>
    <col min="8454" max="8454" width="7.5" style="290" customWidth="1"/>
    <col min="8455" max="8455" width="17.375" style="290" customWidth="1"/>
    <col min="8456" max="8456" width="13.75" style="290" customWidth="1"/>
    <col min="8457" max="8704" width="9" style="290"/>
    <col min="8705" max="8705" width="47.5" style="290" customWidth="1"/>
    <col min="8706" max="8707" width="3.125" style="290" customWidth="1"/>
    <col min="8708" max="8708" width="23.625" style="290" customWidth="1"/>
    <col min="8709" max="8709" width="10.375" style="290" customWidth="1"/>
    <col min="8710" max="8710" width="7.5" style="290" customWidth="1"/>
    <col min="8711" max="8711" width="17.375" style="290" customWidth="1"/>
    <col min="8712" max="8712" width="13.75" style="290" customWidth="1"/>
    <col min="8713" max="8960" width="9" style="290"/>
    <col min="8961" max="8961" width="47.5" style="290" customWidth="1"/>
    <col min="8962" max="8963" width="3.125" style="290" customWidth="1"/>
    <col min="8964" max="8964" width="23.625" style="290" customWidth="1"/>
    <col min="8965" max="8965" width="10.375" style="290" customWidth="1"/>
    <col min="8966" max="8966" width="7.5" style="290" customWidth="1"/>
    <col min="8967" max="8967" width="17.375" style="290" customWidth="1"/>
    <col min="8968" max="8968" width="13.75" style="290" customWidth="1"/>
    <col min="8969" max="9216" width="9" style="290"/>
    <col min="9217" max="9217" width="47.5" style="290" customWidth="1"/>
    <col min="9218" max="9219" width="3.125" style="290" customWidth="1"/>
    <col min="9220" max="9220" width="23.625" style="290" customWidth="1"/>
    <col min="9221" max="9221" width="10.375" style="290" customWidth="1"/>
    <col min="9222" max="9222" width="7.5" style="290" customWidth="1"/>
    <col min="9223" max="9223" width="17.375" style="290" customWidth="1"/>
    <col min="9224" max="9224" width="13.75" style="290" customWidth="1"/>
    <col min="9225" max="9472" width="9" style="290"/>
    <col min="9473" max="9473" width="47.5" style="290" customWidth="1"/>
    <col min="9474" max="9475" width="3.125" style="290" customWidth="1"/>
    <col min="9476" max="9476" width="23.625" style="290" customWidth="1"/>
    <col min="9477" max="9477" width="10.375" style="290" customWidth="1"/>
    <col min="9478" max="9478" width="7.5" style="290" customWidth="1"/>
    <col min="9479" max="9479" width="17.375" style="290" customWidth="1"/>
    <col min="9480" max="9480" width="13.75" style="290" customWidth="1"/>
    <col min="9481" max="9728" width="9" style="290"/>
    <col min="9729" max="9729" width="47.5" style="290" customWidth="1"/>
    <col min="9730" max="9731" width="3.125" style="290" customWidth="1"/>
    <col min="9732" max="9732" width="23.625" style="290" customWidth="1"/>
    <col min="9733" max="9733" width="10.375" style="290" customWidth="1"/>
    <col min="9734" max="9734" width="7.5" style="290" customWidth="1"/>
    <col min="9735" max="9735" width="17.375" style="290" customWidth="1"/>
    <col min="9736" max="9736" width="13.75" style="290" customWidth="1"/>
    <col min="9737" max="9984" width="9" style="290"/>
    <col min="9985" max="9985" width="47.5" style="290" customWidth="1"/>
    <col min="9986" max="9987" width="3.125" style="290" customWidth="1"/>
    <col min="9988" max="9988" width="23.625" style="290" customWidth="1"/>
    <col min="9989" max="9989" width="10.375" style="290" customWidth="1"/>
    <col min="9990" max="9990" width="7.5" style="290" customWidth="1"/>
    <col min="9991" max="9991" width="17.375" style="290" customWidth="1"/>
    <col min="9992" max="9992" width="13.75" style="290" customWidth="1"/>
    <col min="9993" max="10240" width="9" style="290"/>
    <col min="10241" max="10241" width="47.5" style="290" customWidth="1"/>
    <col min="10242" max="10243" width="3.125" style="290" customWidth="1"/>
    <col min="10244" max="10244" width="23.625" style="290" customWidth="1"/>
    <col min="10245" max="10245" width="10.375" style="290" customWidth="1"/>
    <col min="10246" max="10246" width="7.5" style="290" customWidth="1"/>
    <col min="10247" max="10247" width="17.375" style="290" customWidth="1"/>
    <col min="10248" max="10248" width="13.75" style="290" customWidth="1"/>
    <col min="10249" max="10496" width="9" style="290"/>
    <col min="10497" max="10497" width="47.5" style="290" customWidth="1"/>
    <col min="10498" max="10499" width="3.125" style="290" customWidth="1"/>
    <col min="10500" max="10500" width="23.625" style="290" customWidth="1"/>
    <col min="10501" max="10501" width="10.375" style="290" customWidth="1"/>
    <col min="10502" max="10502" width="7.5" style="290" customWidth="1"/>
    <col min="10503" max="10503" width="17.375" style="290" customWidth="1"/>
    <col min="10504" max="10504" width="13.75" style="290" customWidth="1"/>
    <col min="10505" max="10752" width="9" style="290"/>
    <col min="10753" max="10753" width="47.5" style="290" customWidth="1"/>
    <col min="10754" max="10755" width="3.125" style="290" customWidth="1"/>
    <col min="10756" max="10756" width="23.625" style="290" customWidth="1"/>
    <col min="10757" max="10757" width="10.375" style="290" customWidth="1"/>
    <col min="10758" max="10758" width="7.5" style="290" customWidth="1"/>
    <col min="10759" max="10759" width="17.375" style="290" customWidth="1"/>
    <col min="10760" max="10760" width="13.75" style="290" customWidth="1"/>
    <col min="10761" max="11008" width="9" style="290"/>
    <col min="11009" max="11009" width="47.5" style="290" customWidth="1"/>
    <col min="11010" max="11011" width="3.125" style="290" customWidth="1"/>
    <col min="11012" max="11012" width="23.625" style="290" customWidth="1"/>
    <col min="11013" max="11013" width="10.375" style="290" customWidth="1"/>
    <col min="11014" max="11014" width="7.5" style="290" customWidth="1"/>
    <col min="11015" max="11015" width="17.375" style="290" customWidth="1"/>
    <col min="11016" max="11016" width="13.75" style="290" customWidth="1"/>
    <col min="11017" max="11264" width="9" style="290"/>
    <col min="11265" max="11265" width="47.5" style="290" customWidth="1"/>
    <col min="11266" max="11267" width="3.125" style="290" customWidth="1"/>
    <col min="11268" max="11268" width="23.625" style="290" customWidth="1"/>
    <col min="11269" max="11269" width="10.375" style="290" customWidth="1"/>
    <col min="11270" max="11270" width="7.5" style="290" customWidth="1"/>
    <col min="11271" max="11271" width="17.375" style="290" customWidth="1"/>
    <col min="11272" max="11272" width="13.75" style="290" customWidth="1"/>
    <col min="11273" max="11520" width="9" style="290"/>
    <col min="11521" max="11521" width="47.5" style="290" customWidth="1"/>
    <col min="11522" max="11523" width="3.125" style="290" customWidth="1"/>
    <col min="11524" max="11524" width="23.625" style="290" customWidth="1"/>
    <col min="11525" max="11525" width="10.375" style="290" customWidth="1"/>
    <col min="11526" max="11526" width="7.5" style="290" customWidth="1"/>
    <col min="11527" max="11527" width="17.375" style="290" customWidth="1"/>
    <col min="11528" max="11528" width="13.75" style="290" customWidth="1"/>
    <col min="11529" max="11776" width="9" style="290"/>
    <col min="11777" max="11777" width="47.5" style="290" customWidth="1"/>
    <col min="11778" max="11779" width="3.125" style="290" customWidth="1"/>
    <col min="11780" max="11780" width="23.625" style="290" customWidth="1"/>
    <col min="11781" max="11781" width="10.375" style="290" customWidth="1"/>
    <col min="11782" max="11782" width="7.5" style="290" customWidth="1"/>
    <col min="11783" max="11783" width="17.375" style="290" customWidth="1"/>
    <col min="11784" max="11784" width="13.75" style="290" customWidth="1"/>
    <col min="11785" max="12032" width="9" style="290"/>
    <col min="12033" max="12033" width="47.5" style="290" customWidth="1"/>
    <col min="12034" max="12035" width="3.125" style="290" customWidth="1"/>
    <col min="12036" max="12036" width="23.625" style="290" customWidth="1"/>
    <col min="12037" max="12037" width="10.375" style="290" customWidth="1"/>
    <col min="12038" max="12038" width="7.5" style="290" customWidth="1"/>
    <col min="12039" max="12039" width="17.375" style="290" customWidth="1"/>
    <col min="12040" max="12040" width="13.75" style="290" customWidth="1"/>
    <col min="12041" max="12288" width="9" style="290"/>
    <col min="12289" max="12289" width="47.5" style="290" customWidth="1"/>
    <col min="12290" max="12291" width="3.125" style="290" customWidth="1"/>
    <col min="12292" max="12292" width="23.625" style="290" customWidth="1"/>
    <col min="12293" max="12293" width="10.375" style="290" customWidth="1"/>
    <col min="12294" max="12294" width="7.5" style="290" customWidth="1"/>
    <col min="12295" max="12295" width="17.375" style="290" customWidth="1"/>
    <col min="12296" max="12296" width="13.75" style="290" customWidth="1"/>
    <col min="12297" max="12544" width="9" style="290"/>
    <col min="12545" max="12545" width="47.5" style="290" customWidth="1"/>
    <col min="12546" max="12547" width="3.125" style="290" customWidth="1"/>
    <col min="12548" max="12548" width="23.625" style="290" customWidth="1"/>
    <col min="12549" max="12549" width="10.375" style="290" customWidth="1"/>
    <col min="12550" max="12550" width="7.5" style="290" customWidth="1"/>
    <col min="12551" max="12551" width="17.375" style="290" customWidth="1"/>
    <col min="12552" max="12552" width="13.75" style="290" customWidth="1"/>
    <col min="12553" max="12800" width="9" style="290"/>
    <col min="12801" max="12801" width="47.5" style="290" customWidth="1"/>
    <col min="12802" max="12803" width="3.125" style="290" customWidth="1"/>
    <col min="12804" max="12804" width="23.625" style="290" customWidth="1"/>
    <col min="12805" max="12805" width="10.375" style="290" customWidth="1"/>
    <col min="12806" max="12806" width="7.5" style="290" customWidth="1"/>
    <col min="12807" max="12807" width="17.375" style="290" customWidth="1"/>
    <col min="12808" max="12808" width="13.75" style="290" customWidth="1"/>
    <col min="12809" max="13056" width="9" style="290"/>
    <col min="13057" max="13057" width="47.5" style="290" customWidth="1"/>
    <col min="13058" max="13059" width="3.125" style="290" customWidth="1"/>
    <col min="13060" max="13060" width="23.625" style="290" customWidth="1"/>
    <col min="13061" max="13061" width="10.375" style="290" customWidth="1"/>
    <col min="13062" max="13062" width="7.5" style="290" customWidth="1"/>
    <col min="13063" max="13063" width="17.375" style="290" customWidth="1"/>
    <col min="13064" max="13064" width="13.75" style="290" customWidth="1"/>
    <col min="13065" max="13312" width="9" style="290"/>
    <col min="13313" max="13313" width="47.5" style="290" customWidth="1"/>
    <col min="13314" max="13315" width="3.125" style="290" customWidth="1"/>
    <col min="13316" max="13316" width="23.625" style="290" customWidth="1"/>
    <col min="13317" max="13317" width="10.375" style="290" customWidth="1"/>
    <col min="13318" max="13318" width="7.5" style="290" customWidth="1"/>
    <col min="13319" max="13319" width="17.375" style="290" customWidth="1"/>
    <col min="13320" max="13320" width="13.75" style="290" customWidth="1"/>
    <col min="13321" max="13568" width="9" style="290"/>
    <col min="13569" max="13569" width="47.5" style="290" customWidth="1"/>
    <col min="13570" max="13571" width="3.125" style="290" customWidth="1"/>
    <col min="13572" max="13572" width="23.625" style="290" customWidth="1"/>
    <col min="13573" max="13573" width="10.375" style="290" customWidth="1"/>
    <col min="13574" max="13574" width="7.5" style="290" customWidth="1"/>
    <col min="13575" max="13575" width="17.375" style="290" customWidth="1"/>
    <col min="13576" max="13576" width="13.75" style="290" customWidth="1"/>
    <col min="13577" max="13824" width="9" style="290"/>
    <col min="13825" max="13825" width="47.5" style="290" customWidth="1"/>
    <col min="13826" max="13827" width="3.125" style="290" customWidth="1"/>
    <col min="13828" max="13828" width="23.625" style="290" customWidth="1"/>
    <col min="13829" max="13829" width="10.375" style="290" customWidth="1"/>
    <col min="13830" max="13830" width="7.5" style="290" customWidth="1"/>
    <col min="13831" max="13831" width="17.375" style="290" customWidth="1"/>
    <col min="13832" max="13832" width="13.75" style="290" customWidth="1"/>
    <col min="13833" max="14080" width="9" style="290"/>
    <col min="14081" max="14081" width="47.5" style="290" customWidth="1"/>
    <col min="14082" max="14083" width="3.125" style="290" customWidth="1"/>
    <col min="14084" max="14084" width="23.625" style="290" customWidth="1"/>
    <col min="14085" max="14085" width="10.375" style="290" customWidth="1"/>
    <col min="14086" max="14086" width="7.5" style="290" customWidth="1"/>
    <col min="14087" max="14087" width="17.375" style="290" customWidth="1"/>
    <col min="14088" max="14088" width="13.75" style="290" customWidth="1"/>
    <col min="14089" max="14336" width="9" style="290"/>
    <col min="14337" max="14337" width="47.5" style="290" customWidth="1"/>
    <col min="14338" max="14339" width="3.125" style="290" customWidth="1"/>
    <col min="14340" max="14340" width="23.625" style="290" customWidth="1"/>
    <col min="14341" max="14341" width="10.375" style="290" customWidth="1"/>
    <col min="14342" max="14342" width="7.5" style="290" customWidth="1"/>
    <col min="14343" max="14343" width="17.375" style="290" customWidth="1"/>
    <col min="14344" max="14344" width="13.75" style="290" customWidth="1"/>
    <col min="14345" max="14592" width="9" style="290"/>
    <col min="14593" max="14593" width="47.5" style="290" customWidth="1"/>
    <col min="14594" max="14595" width="3.125" style="290" customWidth="1"/>
    <col min="14596" max="14596" width="23.625" style="290" customWidth="1"/>
    <col min="14597" max="14597" width="10.375" style="290" customWidth="1"/>
    <col min="14598" max="14598" width="7.5" style="290" customWidth="1"/>
    <col min="14599" max="14599" width="17.375" style="290" customWidth="1"/>
    <col min="14600" max="14600" width="13.75" style="290" customWidth="1"/>
    <col min="14601" max="14848" width="9" style="290"/>
    <col min="14849" max="14849" width="47.5" style="290" customWidth="1"/>
    <col min="14850" max="14851" width="3.125" style="290" customWidth="1"/>
    <col min="14852" max="14852" width="23.625" style="290" customWidth="1"/>
    <col min="14853" max="14853" width="10.375" style="290" customWidth="1"/>
    <col min="14854" max="14854" width="7.5" style="290" customWidth="1"/>
    <col min="14855" max="14855" width="17.375" style="290" customWidth="1"/>
    <col min="14856" max="14856" width="13.75" style="290" customWidth="1"/>
    <col min="14857" max="15104" width="9" style="290"/>
    <col min="15105" max="15105" width="47.5" style="290" customWidth="1"/>
    <col min="15106" max="15107" width="3.125" style="290" customWidth="1"/>
    <col min="15108" max="15108" width="23.625" style="290" customWidth="1"/>
    <col min="15109" max="15109" width="10.375" style="290" customWidth="1"/>
    <col min="15110" max="15110" width="7.5" style="290" customWidth="1"/>
    <col min="15111" max="15111" width="17.375" style="290" customWidth="1"/>
    <col min="15112" max="15112" width="13.75" style="290" customWidth="1"/>
    <col min="15113" max="15360" width="9" style="290"/>
    <col min="15361" max="15361" width="47.5" style="290" customWidth="1"/>
    <col min="15362" max="15363" width="3.125" style="290" customWidth="1"/>
    <col min="15364" max="15364" width="23.625" style="290" customWidth="1"/>
    <col min="15365" max="15365" width="10.375" style="290" customWidth="1"/>
    <col min="15366" max="15366" width="7.5" style="290" customWidth="1"/>
    <col min="15367" max="15367" width="17.375" style="290" customWidth="1"/>
    <col min="15368" max="15368" width="13.75" style="290" customWidth="1"/>
    <col min="15369" max="15616" width="9" style="290"/>
    <col min="15617" max="15617" width="47.5" style="290" customWidth="1"/>
    <col min="15618" max="15619" width="3.125" style="290" customWidth="1"/>
    <col min="15620" max="15620" width="23.625" style="290" customWidth="1"/>
    <col min="15621" max="15621" width="10.375" style="290" customWidth="1"/>
    <col min="15622" max="15622" width="7.5" style="290" customWidth="1"/>
    <col min="15623" max="15623" width="17.375" style="290" customWidth="1"/>
    <col min="15624" max="15624" width="13.75" style="290" customWidth="1"/>
    <col min="15625" max="15872" width="9" style="290"/>
    <col min="15873" max="15873" width="47.5" style="290" customWidth="1"/>
    <col min="15874" max="15875" width="3.125" style="290" customWidth="1"/>
    <col min="15876" max="15876" width="23.625" style="290" customWidth="1"/>
    <col min="15877" max="15877" width="10.375" style="290" customWidth="1"/>
    <col min="15878" max="15878" width="7.5" style="290" customWidth="1"/>
    <col min="15879" max="15879" width="17.375" style="290" customWidth="1"/>
    <col min="15880" max="15880" width="13.75" style="290" customWidth="1"/>
    <col min="15881" max="16128" width="9" style="290"/>
    <col min="16129" max="16129" width="47.5" style="290" customWidth="1"/>
    <col min="16130" max="16131" width="3.125" style="290" customWidth="1"/>
    <col min="16132" max="16132" width="23.625" style="290" customWidth="1"/>
    <col min="16133" max="16133" width="10.375" style="290" customWidth="1"/>
    <col min="16134" max="16134" width="7.5" style="290" customWidth="1"/>
    <col min="16135" max="16135" width="17.375" style="290" customWidth="1"/>
    <col min="16136" max="16136" width="13.75" style="290" customWidth="1"/>
    <col min="16137" max="16384" width="9" style="290"/>
  </cols>
  <sheetData>
    <row r="1" spans="1:8" ht="20.100000000000001" customHeight="1">
      <c r="A1" s="289" t="s">
        <v>426</v>
      </c>
      <c r="B1" s="289"/>
      <c r="C1" s="289"/>
      <c r="D1" s="289"/>
      <c r="E1" s="289"/>
      <c r="F1" s="289"/>
      <c r="G1" s="289"/>
      <c r="H1" s="289"/>
    </row>
    <row r="2" spans="1:8" ht="20.100000000000001" customHeight="1">
      <c r="A2" s="288"/>
      <c r="B2" s="289"/>
      <c r="C2" s="289"/>
      <c r="D2" s="289"/>
      <c r="E2" s="289"/>
      <c r="F2" s="289"/>
      <c r="G2" s="1520" t="s">
        <v>840</v>
      </c>
      <c r="H2" s="1520"/>
    </row>
    <row r="3" spans="1:8" ht="20.100000000000001" customHeight="1">
      <c r="A3" s="288"/>
      <c r="B3" s="289"/>
      <c r="C3" s="289"/>
      <c r="D3" s="289"/>
      <c r="E3" s="289"/>
      <c r="F3" s="289"/>
      <c r="G3" s="674"/>
      <c r="H3" s="674"/>
    </row>
    <row r="4" spans="1:8" ht="20.100000000000001" customHeight="1">
      <c r="A4" s="1615" t="s">
        <v>427</v>
      </c>
      <c r="B4" s="1521"/>
      <c r="C4" s="1521"/>
      <c r="D4" s="1521"/>
      <c r="E4" s="1521"/>
      <c r="F4" s="1521"/>
      <c r="G4" s="1521"/>
      <c r="H4" s="1521"/>
    </row>
    <row r="5" spans="1:8" ht="20.100000000000001" customHeight="1">
      <c r="A5" s="658"/>
      <c r="B5" s="658"/>
      <c r="C5" s="658"/>
      <c r="D5" s="658"/>
      <c r="E5" s="658"/>
      <c r="F5" s="658"/>
      <c r="G5" s="658"/>
      <c r="H5" s="658"/>
    </row>
    <row r="6" spans="1:8" ht="39.950000000000003" customHeight="1">
      <c r="A6" s="291" t="s">
        <v>212</v>
      </c>
      <c r="B6" s="1331" t="str">
        <f>様式第1号!$AO$31</f>
        <v>様式第1号で事業所名を入力してください</v>
      </c>
      <c r="C6" s="1332"/>
      <c r="D6" s="1332"/>
      <c r="E6" s="1332"/>
      <c r="F6" s="1332"/>
      <c r="G6" s="1332"/>
      <c r="H6" s="1333"/>
    </row>
    <row r="7" spans="1:8" ht="39.950000000000003" customHeight="1">
      <c r="A7" s="457" t="s">
        <v>362</v>
      </c>
      <c r="B7" s="1331" t="str">
        <f>様式第1号!$AO$30</f>
        <v>様式第1号でサービス種類を選択してください</v>
      </c>
      <c r="C7" s="1332"/>
      <c r="D7" s="1332"/>
      <c r="E7" s="1332"/>
      <c r="F7" s="1332"/>
      <c r="G7" s="1332"/>
      <c r="H7" s="1333"/>
    </row>
    <row r="8" spans="1:8" ht="39.950000000000003" customHeight="1">
      <c r="A8" s="457" t="s">
        <v>363</v>
      </c>
      <c r="B8" s="1328" t="s">
        <v>214</v>
      </c>
      <c r="C8" s="1329"/>
      <c r="D8" s="1329"/>
      <c r="E8" s="1329"/>
      <c r="F8" s="1329"/>
      <c r="G8" s="1329"/>
      <c r="H8" s="1330"/>
    </row>
    <row r="9" spans="1:8" ht="39.950000000000003" customHeight="1">
      <c r="A9" s="673" t="s">
        <v>428</v>
      </c>
      <c r="B9" s="1612" t="s">
        <v>429</v>
      </c>
      <c r="C9" s="1613"/>
      <c r="D9" s="1613"/>
      <c r="E9" s="1613"/>
      <c r="F9" s="1613"/>
      <c r="G9" s="1613"/>
      <c r="H9" s="1614"/>
    </row>
    <row r="10" spans="1:8">
      <c r="A10" s="1313" t="s">
        <v>430</v>
      </c>
      <c r="B10" s="1601"/>
      <c r="C10" s="1602"/>
      <c r="D10" s="1602"/>
      <c r="E10" s="1602"/>
      <c r="F10" s="1602"/>
      <c r="G10" s="1603"/>
      <c r="H10" s="1609" t="s">
        <v>429</v>
      </c>
    </row>
    <row r="11" spans="1:8">
      <c r="A11" s="1600"/>
      <c r="B11" s="1604"/>
      <c r="C11" s="1306"/>
      <c r="D11" s="1306"/>
      <c r="E11" s="1306"/>
      <c r="F11" s="1306"/>
      <c r="G11" s="1605"/>
      <c r="H11" s="1610"/>
    </row>
    <row r="12" spans="1:8" ht="53.1" customHeight="1">
      <c r="A12" s="1600"/>
      <c r="B12" s="1604"/>
      <c r="C12" s="1306"/>
      <c r="D12" s="1306"/>
      <c r="E12" s="1306"/>
      <c r="F12" s="1306"/>
      <c r="G12" s="1605"/>
      <c r="H12" s="1610"/>
    </row>
    <row r="13" spans="1:8" ht="53.1" customHeight="1">
      <c r="A13" s="1600"/>
      <c r="B13" s="1604"/>
      <c r="C13" s="1306"/>
      <c r="D13" s="1306"/>
      <c r="E13" s="1306"/>
      <c r="F13" s="1306"/>
      <c r="G13" s="1605"/>
      <c r="H13" s="1610"/>
    </row>
    <row r="14" spans="1:8">
      <c r="A14" s="1600"/>
      <c r="B14" s="1604"/>
      <c r="C14" s="1306"/>
      <c r="D14" s="1306"/>
      <c r="E14" s="1306"/>
      <c r="F14" s="1306"/>
      <c r="G14" s="1605"/>
      <c r="H14" s="1610"/>
    </row>
    <row r="15" spans="1:8">
      <c r="A15" s="1315"/>
      <c r="B15" s="1606"/>
      <c r="C15" s="1607"/>
      <c r="D15" s="1607"/>
      <c r="E15" s="1607"/>
      <c r="F15" s="1607"/>
      <c r="G15" s="1608"/>
      <c r="H15" s="1611"/>
    </row>
    <row r="16" spans="1:8">
      <c r="A16" s="289"/>
      <c r="B16" s="289"/>
      <c r="C16" s="289"/>
      <c r="D16" s="289"/>
      <c r="E16" s="289"/>
      <c r="F16" s="289"/>
      <c r="G16" s="289"/>
      <c r="H16" s="289"/>
    </row>
    <row r="17" spans="1:8" ht="52.5" customHeight="1">
      <c r="A17" s="1305" t="s">
        <v>431</v>
      </c>
      <c r="B17" s="1306"/>
      <c r="C17" s="1306"/>
      <c r="D17" s="1306"/>
      <c r="E17" s="1306"/>
      <c r="F17" s="1306"/>
      <c r="G17" s="1306"/>
      <c r="H17" s="1306"/>
    </row>
    <row r="18" spans="1:8" ht="52.5" customHeight="1">
      <c r="A18" s="1305" t="s">
        <v>432</v>
      </c>
      <c r="B18" s="1306"/>
      <c r="C18" s="1306"/>
      <c r="D18" s="1306"/>
      <c r="E18" s="1306"/>
      <c r="F18" s="1306"/>
      <c r="G18" s="1306"/>
      <c r="H18" s="1306"/>
    </row>
    <row r="19" spans="1:8" ht="17.25" customHeight="1">
      <c r="A19" s="1306"/>
      <c r="B19" s="1306"/>
      <c r="C19" s="1306"/>
      <c r="D19" s="1306"/>
      <c r="E19" s="1306"/>
      <c r="F19" s="1306"/>
      <c r="G19" s="1306"/>
      <c r="H19" s="1306"/>
    </row>
    <row r="20" spans="1:8" ht="17.25" customHeight="1">
      <c r="A20" s="685"/>
      <c r="B20" s="685"/>
      <c r="C20" s="685"/>
      <c r="D20" s="685"/>
      <c r="E20" s="685"/>
      <c r="F20" s="685"/>
      <c r="G20" s="685"/>
      <c r="H20" s="685"/>
    </row>
    <row r="21" spans="1:8" ht="17.25" customHeight="1">
      <c r="A21" s="685"/>
      <c r="B21" s="685"/>
      <c r="C21" s="685"/>
      <c r="D21" s="685"/>
      <c r="E21" s="685"/>
      <c r="F21" s="685"/>
      <c r="G21" s="685"/>
      <c r="H21" s="685"/>
    </row>
    <row r="22" spans="1:8" ht="17.25" customHeight="1">
      <c r="A22" s="685"/>
      <c r="B22" s="685"/>
      <c r="C22" s="685"/>
      <c r="D22" s="685"/>
      <c r="E22" s="685"/>
      <c r="F22" s="685"/>
      <c r="G22" s="685"/>
      <c r="H22" s="685"/>
    </row>
    <row r="23" spans="1:8" ht="17.25" customHeight="1">
      <c r="A23" s="685"/>
      <c r="B23" s="685"/>
      <c r="C23" s="685"/>
      <c r="D23" s="685"/>
      <c r="E23" s="685"/>
      <c r="F23" s="685"/>
      <c r="G23" s="685"/>
      <c r="H23" s="685"/>
    </row>
    <row r="24" spans="1:8" ht="17.25" customHeight="1">
      <c r="A24" s="1599"/>
      <c r="B24" s="1599"/>
      <c r="C24" s="1599"/>
      <c r="D24" s="1599"/>
      <c r="E24" s="1599"/>
      <c r="F24" s="1599"/>
      <c r="G24" s="1599"/>
      <c r="H24" s="1599"/>
    </row>
    <row r="25" spans="1:8">
      <c r="A25" s="1599"/>
      <c r="B25" s="1599"/>
      <c r="C25" s="1599"/>
      <c r="D25" s="1599"/>
      <c r="E25" s="1599"/>
      <c r="F25" s="1599"/>
      <c r="G25" s="1599"/>
      <c r="H25" s="1599"/>
    </row>
    <row r="26" spans="1:8">
      <c r="A26" s="1599"/>
      <c r="B26" s="1599"/>
      <c r="C26" s="1599"/>
      <c r="D26" s="1599"/>
      <c r="E26" s="1599"/>
      <c r="F26" s="1599"/>
      <c r="G26" s="1599"/>
      <c r="H26" s="1599"/>
    </row>
    <row r="27" spans="1:8">
      <c r="A27" s="1599"/>
      <c r="B27" s="1599"/>
      <c r="C27" s="1599"/>
      <c r="D27" s="1599"/>
      <c r="E27" s="1599"/>
      <c r="F27" s="1599"/>
      <c r="G27" s="1599"/>
      <c r="H27" s="1599"/>
    </row>
  </sheetData>
  <sheetProtection algorithmName="SHA-512" hashValue="ogmXnC+fzNAmfPZJOveuDImJnAmNut7S/U4KqV+jgTY+zePjp2THjQVJJ3lpUq1yi2Eo3E89274IdMnxgVfTqA==" saltValue="TR7Rwx6vj0MIVjrifx2Mmg==" spinCount="100000" sheet="1" scenarios="1" formatCells="0" insertRows="0" deleteRows="0" autoFilter="0"/>
  <mergeCells count="16">
    <mergeCell ref="B9:H9"/>
    <mergeCell ref="G2:H2"/>
    <mergeCell ref="A4:H4"/>
    <mergeCell ref="B6:H6"/>
    <mergeCell ref="B7:H7"/>
    <mergeCell ref="B8:H8"/>
    <mergeCell ref="A24:H24"/>
    <mergeCell ref="A25:H25"/>
    <mergeCell ref="A26:H26"/>
    <mergeCell ref="A27:H27"/>
    <mergeCell ref="A10:A15"/>
    <mergeCell ref="B10:G15"/>
    <mergeCell ref="H10:H15"/>
    <mergeCell ref="A17:H17"/>
    <mergeCell ref="A18:H18"/>
    <mergeCell ref="A19:H19"/>
  </mergeCells>
  <phoneticPr fontId="3"/>
  <pageMargins left="0.7" right="0.7" top="0.75" bottom="0.75" header="0.3" footer="0.3"/>
  <pageSetup paperSize="9" scale="6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165AA-74FC-4F55-89A2-09C8DE853F8A}">
  <sheetPr codeName="Sheet20"/>
  <dimension ref="A1:E30"/>
  <sheetViews>
    <sheetView view="pageBreakPreview" zoomScaleNormal="90" zoomScaleSheetLayoutView="100" workbookViewId="0">
      <selection sqref="A1:B1"/>
    </sheetView>
  </sheetViews>
  <sheetFormatPr defaultColWidth="9" defaultRowHeight="14.25"/>
  <cols>
    <col min="1" max="1" width="6.125" style="461" customWidth="1"/>
    <col min="2" max="2" width="30.25" style="475" customWidth="1"/>
    <col min="3" max="3" width="52.625" style="475" customWidth="1"/>
    <col min="4" max="4" width="21.5" style="475" customWidth="1"/>
    <col min="5" max="16384" width="9" style="461"/>
  </cols>
  <sheetData>
    <row r="1" spans="1:5" ht="20.100000000000001" customHeight="1">
      <c r="A1" s="1634" t="s">
        <v>433</v>
      </c>
      <c r="B1" s="1634"/>
      <c r="C1" s="458"/>
      <c r="D1" s="459"/>
      <c r="E1" s="460"/>
    </row>
    <row r="2" spans="1:5" ht="20.100000000000001" customHeight="1">
      <c r="A2" s="686"/>
      <c r="B2" s="458"/>
      <c r="C2" s="462"/>
      <c r="D2" s="463" t="s">
        <v>840</v>
      </c>
      <c r="E2" s="686"/>
    </row>
    <row r="3" spans="1:5" ht="20.100000000000001" customHeight="1">
      <c r="A3" s="686"/>
      <c r="B3" s="458"/>
      <c r="C3" s="462"/>
      <c r="D3" s="463"/>
      <c r="E3" s="686"/>
    </row>
    <row r="4" spans="1:5" ht="20.100000000000001" customHeight="1">
      <c r="A4" s="1635" t="s">
        <v>434</v>
      </c>
      <c r="B4" s="1635"/>
      <c r="C4" s="1635"/>
      <c r="D4" s="1635"/>
      <c r="E4" s="686"/>
    </row>
    <row r="5" spans="1:5" ht="20.100000000000001" customHeight="1">
      <c r="A5" s="686"/>
      <c r="B5" s="458"/>
      <c r="C5" s="462"/>
      <c r="D5" s="458"/>
      <c r="E5" s="686"/>
    </row>
    <row r="6" spans="1:5" ht="32.25" customHeight="1">
      <c r="A6" s="1636" t="s">
        <v>212</v>
      </c>
      <c r="B6" s="1636"/>
      <c r="C6" s="1637" t="str">
        <f>様式第1号!$AO$31</f>
        <v>様式第1号で事業所名を入力してください</v>
      </c>
      <c r="D6" s="1637"/>
      <c r="E6" s="686"/>
    </row>
    <row r="7" spans="1:5" ht="32.25" customHeight="1">
      <c r="A7" s="1636" t="s">
        <v>362</v>
      </c>
      <c r="B7" s="1636"/>
      <c r="C7" s="1638" t="str">
        <f>様式第1号!$AO$30</f>
        <v>様式第1号でサービス種類を選択してください</v>
      </c>
      <c r="D7" s="1639"/>
      <c r="E7" s="686"/>
    </row>
    <row r="8" spans="1:5" ht="32.25" customHeight="1">
      <c r="A8" s="1636" t="s">
        <v>363</v>
      </c>
      <c r="B8" s="1636"/>
      <c r="C8" s="1640" t="s">
        <v>435</v>
      </c>
      <c r="D8" s="1640"/>
      <c r="E8" s="686"/>
    </row>
    <row r="9" spans="1:5" ht="10.5" customHeight="1">
      <c r="A9" s="686"/>
      <c r="B9" s="458"/>
      <c r="C9" s="458"/>
      <c r="D9" s="458"/>
      <c r="E9" s="686"/>
    </row>
    <row r="10" spans="1:5" s="465" customFormat="1" ht="22.5" customHeight="1">
      <c r="A10" s="1629" t="s">
        <v>436</v>
      </c>
      <c r="B10" s="1641"/>
      <c r="C10" s="1641"/>
      <c r="D10" s="1630"/>
      <c r="E10" s="464"/>
    </row>
    <row r="11" spans="1:5" ht="32.25" customHeight="1">
      <c r="A11" s="1624" t="s">
        <v>437</v>
      </c>
      <c r="B11" s="1619" t="s">
        <v>438</v>
      </c>
      <c r="C11" s="1619"/>
      <c r="D11" s="1620"/>
      <c r="E11" s="686"/>
    </row>
    <row r="12" spans="1:5" ht="32.25" customHeight="1">
      <c r="A12" s="1624"/>
      <c r="B12" s="687" t="s">
        <v>439</v>
      </c>
      <c r="C12" s="466"/>
      <c r="D12" s="467" t="s">
        <v>282</v>
      </c>
      <c r="E12" s="686"/>
    </row>
    <row r="13" spans="1:5" ht="31.9" customHeight="1">
      <c r="A13" s="1624"/>
      <c r="B13" s="687" t="s">
        <v>440</v>
      </c>
      <c r="C13" s="466"/>
      <c r="D13" s="468" t="s">
        <v>282</v>
      </c>
      <c r="E13" s="686"/>
    </row>
    <row r="14" spans="1:5" ht="32.25" customHeight="1">
      <c r="A14" s="1617" t="s">
        <v>441</v>
      </c>
      <c r="B14" s="1619" t="s">
        <v>442</v>
      </c>
      <c r="C14" s="1619"/>
      <c r="D14" s="1620"/>
      <c r="E14" s="686"/>
    </row>
    <row r="15" spans="1:5" ht="31.15" customHeight="1">
      <c r="A15" s="1621"/>
      <c r="B15" s="687" t="s">
        <v>443</v>
      </c>
      <c r="C15" s="1633"/>
      <c r="D15" s="1627"/>
      <c r="E15" s="686"/>
    </row>
    <row r="16" spans="1:5" ht="32.25" customHeight="1">
      <c r="A16" s="1617" t="s">
        <v>444</v>
      </c>
      <c r="B16" s="1619" t="s">
        <v>445</v>
      </c>
      <c r="C16" s="1619"/>
      <c r="D16" s="1620"/>
      <c r="E16" s="686"/>
    </row>
    <row r="17" spans="1:5" ht="32.25" customHeight="1">
      <c r="A17" s="1618"/>
      <c r="B17" s="687" t="s">
        <v>446</v>
      </c>
      <c r="C17" s="469"/>
      <c r="D17" s="467" t="s">
        <v>447</v>
      </c>
      <c r="E17" s="686"/>
    </row>
    <row r="18" spans="1:5" ht="32.25" customHeight="1">
      <c r="A18" s="1617" t="s">
        <v>448</v>
      </c>
      <c r="B18" s="1619" t="s">
        <v>449</v>
      </c>
      <c r="C18" s="1619"/>
      <c r="D18" s="1620"/>
      <c r="E18" s="686"/>
    </row>
    <row r="19" spans="1:5" ht="32.25" customHeight="1">
      <c r="A19" s="1618"/>
      <c r="B19" s="687" t="s">
        <v>450</v>
      </c>
      <c r="C19" s="470"/>
      <c r="D19" s="467" t="s">
        <v>451</v>
      </c>
      <c r="E19" s="686"/>
    </row>
    <row r="20" spans="1:5" ht="31.15" customHeight="1">
      <c r="A20" s="1621"/>
      <c r="B20" s="687" t="s">
        <v>452</v>
      </c>
      <c r="C20" s="1622"/>
      <c r="D20" s="1623"/>
      <c r="E20" s="686"/>
    </row>
    <row r="21" spans="1:5" ht="32.25" customHeight="1">
      <c r="A21" s="1624" t="s">
        <v>453</v>
      </c>
      <c r="B21" s="1626" t="s">
        <v>454</v>
      </c>
      <c r="C21" s="1626"/>
      <c r="D21" s="1627"/>
      <c r="E21" s="686"/>
    </row>
    <row r="22" spans="1:5" ht="32.25" customHeight="1">
      <c r="A22" s="1624"/>
      <c r="B22" s="687" t="s">
        <v>455</v>
      </c>
      <c r="C22" s="1628"/>
      <c r="D22" s="1628"/>
      <c r="E22" s="686"/>
    </row>
    <row r="23" spans="1:5" ht="32.25" customHeight="1">
      <c r="A23" s="1625"/>
      <c r="B23" s="471" t="s">
        <v>456</v>
      </c>
      <c r="C23" s="1628"/>
      <c r="D23" s="1628"/>
      <c r="E23" s="686"/>
    </row>
    <row r="24" spans="1:5" ht="10.5" customHeight="1">
      <c r="A24" s="686"/>
      <c r="B24" s="472"/>
      <c r="C24" s="472"/>
      <c r="D24" s="473"/>
      <c r="E24" s="686"/>
    </row>
    <row r="25" spans="1:5" ht="46.5" customHeight="1">
      <c r="A25" s="1629" t="s">
        <v>457</v>
      </c>
      <c r="B25" s="1630"/>
      <c r="C25" s="1631" t="s">
        <v>458</v>
      </c>
      <c r="D25" s="1631"/>
      <c r="E25" s="686"/>
    </row>
    <row r="26" spans="1:5" ht="4.5" customHeight="1">
      <c r="A26" s="686"/>
      <c r="B26" s="458"/>
      <c r="C26" s="458"/>
      <c r="D26" s="458"/>
      <c r="E26" s="686"/>
    </row>
    <row r="27" spans="1:5" ht="66" customHeight="1">
      <c r="A27" s="474" t="s">
        <v>459</v>
      </c>
      <c r="B27" s="1632" t="s">
        <v>460</v>
      </c>
      <c r="C27" s="1632"/>
      <c r="D27" s="1632"/>
      <c r="E27" s="686"/>
    </row>
    <row r="28" spans="1:5" ht="21" customHeight="1">
      <c r="A28" s="474" t="s">
        <v>461</v>
      </c>
      <c r="B28" s="1616" t="s">
        <v>462</v>
      </c>
      <c r="C28" s="1616"/>
      <c r="D28" s="1616"/>
      <c r="E28" s="686"/>
    </row>
    <row r="29" spans="1:5" ht="48.75" customHeight="1">
      <c r="A29" s="474" t="s">
        <v>463</v>
      </c>
      <c r="B29" s="1616" t="s">
        <v>464</v>
      </c>
      <c r="C29" s="1616"/>
      <c r="D29" s="1616"/>
      <c r="E29" s="686"/>
    </row>
    <row r="30" spans="1:5" ht="72.75" customHeight="1">
      <c r="A30" s="474" t="s">
        <v>465</v>
      </c>
      <c r="B30" s="1616" t="s">
        <v>466</v>
      </c>
      <c r="C30" s="1616"/>
      <c r="D30" s="1616"/>
      <c r="E30" s="686"/>
    </row>
  </sheetData>
  <sheetProtection algorithmName="SHA-512" hashValue="gjw/9v87knkbQwmpVQHhYGoaQkqM2G9IZF5Hl0K6PivMUFS+VPtxcZXR9i/I7kE92RStxN8NMWxV5X+6ODFcIw==" saltValue="U7lvCjoa8UbALstQZqwt6g==" spinCount="100000" sheet="1" scenarios="1" formatCells="0" insertRows="0" deleteRows="0" autoFilter="0"/>
  <mergeCells count="29">
    <mergeCell ref="A14:A15"/>
    <mergeCell ref="B14:D14"/>
    <mergeCell ref="C15:D15"/>
    <mergeCell ref="A1:B1"/>
    <mergeCell ref="A4:D4"/>
    <mergeCell ref="A6:B6"/>
    <mergeCell ref="C6:D6"/>
    <mergeCell ref="A7:B7"/>
    <mergeCell ref="C7:D7"/>
    <mergeCell ref="A8:B8"/>
    <mergeCell ref="C8:D8"/>
    <mergeCell ref="A10:D10"/>
    <mergeCell ref="A11:A13"/>
    <mergeCell ref="B11:D11"/>
    <mergeCell ref="B30:D30"/>
    <mergeCell ref="A16:A17"/>
    <mergeCell ref="B16:D16"/>
    <mergeCell ref="A18:A20"/>
    <mergeCell ref="B18:D18"/>
    <mergeCell ref="C20:D20"/>
    <mergeCell ref="A21:A23"/>
    <mergeCell ref="B21:D21"/>
    <mergeCell ref="C22:D22"/>
    <mergeCell ref="C23:D23"/>
    <mergeCell ref="A25:B25"/>
    <mergeCell ref="C25:D25"/>
    <mergeCell ref="B27:D27"/>
    <mergeCell ref="B28:D28"/>
    <mergeCell ref="B29:D29"/>
  </mergeCells>
  <phoneticPr fontId="3"/>
  <pageMargins left="0.6" right="0.5" top="0.66" bottom="0.47" header="0.42" footer="0.27"/>
  <pageSetup paperSize="9" scale="7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B2ADC-2ADF-45F5-9F33-0405B91BE241}">
  <sheetPr codeName="Sheet21"/>
  <dimension ref="A1:I15"/>
  <sheetViews>
    <sheetView view="pageBreakPreview" zoomScaleNormal="100" zoomScaleSheetLayoutView="100" workbookViewId="0"/>
  </sheetViews>
  <sheetFormatPr defaultRowHeight="18.75"/>
  <cols>
    <col min="1" max="1" width="0.75" style="477" customWidth="1"/>
    <col min="2" max="2" width="24.25" style="477" customWidth="1"/>
    <col min="3" max="3" width="4" style="477" customWidth="1"/>
    <col min="4" max="6" width="20.125" style="477" customWidth="1"/>
    <col min="7" max="7" width="3.125" style="477" customWidth="1"/>
    <col min="8" max="8" width="1.25" style="477" customWidth="1"/>
    <col min="9" max="9" width="2.5" style="477" customWidth="1"/>
    <col min="10" max="10" width="9" style="477"/>
    <col min="11" max="11" width="14" style="477" customWidth="1"/>
    <col min="12" max="256" width="9" style="477"/>
    <col min="257" max="257" width="0.75" style="477" customWidth="1"/>
    <col min="258" max="258" width="24.25" style="477" customWidth="1"/>
    <col min="259" max="259" width="4" style="477" customWidth="1"/>
    <col min="260" max="262" width="20.125" style="477" customWidth="1"/>
    <col min="263" max="263" width="3.125" style="477" customWidth="1"/>
    <col min="264" max="264" width="3.75" style="477" customWidth="1"/>
    <col min="265" max="265" width="2.5" style="477" customWidth="1"/>
    <col min="266" max="266" width="9" style="477"/>
    <col min="267" max="267" width="14" style="477" customWidth="1"/>
    <col min="268" max="512" width="9" style="477"/>
    <col min="513" max="513" width="0.75" style="477" customWidth="1"/>
    <col min="514" max="514" width="24.25" style="477" customWidth="1"/>
    <col min="515" max="515" width="4" style="477" customWidth="1"/>
    <col min="516" max="518" width="20.125" style="477" customWidth="1"/>
    <col min="519" max="519" width="3.125" style="477" customWidth="1"/>
    <col min="520" max="520" width="3.75" style="477" customWidth="1"/>
    <col min="521" max="521" width="2.5" style="477" customWidth="1"/>
    <col min="522" max="522" width="9" style="477"/>
    <col min="523" max="523" width="14" style="477" customWidth="1"/>
    <col min="524" max="768" width="9" style="477"/>
    <col min="769" max="769" width="0.75" style="477" customWidth="1"/>
    <col min="770" max="770" width="24.25" style="477" customWidth="1"/>
    <col min="771" max="771" width="4" style="477" customWidth="1"/>
    <col min="772" max="774" width="20.125" style="477" customWidth="1"/>
    <col min="775" max="775" width="3.125" style="477" customWidth="1"/>
    <col min="776" max="776" width="3.75" style="477" customWidth="1"/>
    <col min="777" max="777" width="2.5" style="477" customWidth="1"/>
    <col min="778" max="778" width="9" style="477"/>
    <col min="779" max="779" width="14" style="477" customWidth="1"/>
    <col min="780" max="1024" width="9" style="477"/>
    <col min="1025" max="1025" width="0.75" style="477" customWidth="1"/>
    <col min="1026" max="1026" width="24.25" style="477" customWidth="1"/>
    <col min="1027" max="1027" width="4" style="477" customWidth="1"/>
    <col min="1028" max="1030" width="20.125" style="477" customWidth="1"/>
    <col min="1031" max="1031" width="3.125" style="477" customWidth="1"/>
    <col min="1032" max="1032" width="3.75" style="477" customWidth="1"/>
    <col min="1033" max="1033" width="2.5" style="477" customWidth="1"/>
    <col min="1034" max="1034" width="9" style="477"/>
    <col min="1035" max="1035" width="14" style="477" customWidth="1"/>
    <col min="1036" max="1280" width="9" style="477"/>
    <col min="1281" max="1281" width="0.75" style="477" customWidth="1"/>
    <col min="1282" max="1282" width="24.25" style="477" customWidth="1"/>
    <col min="1283" max="1283" width="4" style="477" customWidth="1"/>
    <col min="1284" max="1286" width="20.125" style="477" customWidth="1"/>
    <col min="1287" max="1287" width="3.125" style="477" customWidth="1"/>
    <col min="1288" max="1288" width="3.75" style="477" customWidth="1"/>
    <col min="1289" max="1289" width="2.5" style="477" customWidth="1"/>
    <col min="1290" max="1290" width="9" style="477"/>
    <col min="1291" max="1291" width="14" style="477" customWidth="1"/>
    <col min="1292" max="1536" width="9" style="477"/>
    <col min="1537" max="1537" width="0.75" style="477" customWidth="1"/>
    <col min="1538" max="1538" width="24.25" style="477" customWidth="1"/>
    <col min="1539" max="1539" width="4" style="477" customWidth="1"/>
    <col min="1540" max="1542" width="20.125" style="477" customWidth="1"/>
    <col min="1543" max="1543" width="3.125" style="477" customWidth="1"/>
    <col min="1544" max="1544" width="3.75" style="477" customWidth="1"/>
    <col min="1545" max="1545" width="2.5" style="477" customWidth="1"/>
    <col min="1546" max="1546" width="9" style="477"/>
    <col min="1547" max="1547" width="14" style="477" customWidth="1"/>
    <col min="1548" max="1792" width="9" style="477"/>
    <col min="1793" max="1793" width="0.75" style="477" customWidth="1"/>
    <col min="1794" max="1794" width="24.25" style="477" customWidth="1"/>
    <col min="1795" max="1795" width="4" style="477" customWidth="1"/>
    <col min="1796" max="1798" width="20.125" style="477" customWidth="1"/>
    <col min="1799" max="1799" width="3.125" style="477" customWidth="1"/>
    <col min="1800" max="1800" width="3.75" style="477" customWidth="1"/>
    <col min="1801" max="1801" width="2.5" style="477" customWidth="1"/>
    <col min="1802" max="1802" width="9" style="477"/>
    <col min="1803" max="1803" width="14" style="477" customWidth="1"/>
    <col min="1804" max="2048" width="9" style="477"/>
    <col min="2049" max="2049" width="0.75" style="477" customWidth="1"/>
    <col min="2050" max="2050" width="24.25" style="477" customWidth="1"/>
    <col min="2051" max="2051" width="4" style="477" customWidth="1"/>
    <col min="2052" max="2054" width="20.125" style="477" customWidth="1"/>
    <col min="2055" max="2055" width="3.125" style="477" customWidth="1"/>
    <col min="2056" max="2056" width="3.75" style="477" customWidth="1"/>
    <col min="2057" max="2057" width="2.5" style="477" customWidth="1"/>
    <col min="2058" max="2058" width="9" style="477"/>
    <col min="2059" max="2059" width="14" style="477" customWidth="1"/>
    <col min="2060" max="2304" width="9" style="477"/>
    <col min="2305" max="2305" width="0.75" style="477" customWidth="1"/>
    <col min="2306" max="2306" width="24.25" style="477" customWidth="1"/>
    <col min="2307" max="2307" width="4" style="477" customWidth="1"/>
    <col min="2308" max="2310" width="20.125" style="477" customWidth="1"/>
    <col min="2311" max="2311" width="3.125" style="477" customWidth="1"/>
    <col min="2312" max="2312" width="3.75" style="477" customWidth="1"/>
    <col min="2313" max="2313" width="2.5" style="477" customWidth="1"/>
    <col min="2314" max="2314" width="9" style="477"/>
    <col min="2315" max="2315" width="14" style="477" customWidth="1"/>
    <col min="2316" max="2560" width="9" style="477"/>
    <col min="2561" max="2561" width="0.75" style="477" customWidth="1"/>
    <col min="2562" max="2562" width="24.25" style="477" customWidth="1"/>
    <col min="2563" max="2563" width="4" style="477" customWidth="1"/>
    <col min="2564" max="2566" width="20.125" style="477" customWidth="1"/>
    <col min="2567" max="2567" width="3.125" style="477" customWidth="1"/>
    <col min="2568" max="2568" width="3.75" style="477" customWidth="1"/>
    <col min="2569" max="2569" width="2.5" style="477" customWidth="1"/>
    <col min="2570" max="2570" width="9" style="477"/>
    <col min="2571" max="2571" width="14" style="477" customWidth="1"/>
    <col min="2572" max="2816" width="9" style="477"/>
    <col min="2817" max="2817" width="0.75" style="477" customWidth="1"/>
    <col min="2818" max="2818" width="24.25" style="477" customWidth="1"/>
    <col min="2819" max="2819" width="4" style="477" customWidth="1"/>
    <col min="2820" max="2822" width="20.125" style="477" customWidth="1"/>
    <col min="2823" max="2823" width="3.125" style="477" customWidth="1"/>
    <col min="2824" max="2824" width="3.75" style="477" customWidth="1"/>
    <col min="2825" max="2825" width="2.5" style="477" customWidth="1"/>
    <col min="2826" max="2826" width="9" style="477"/>
    <col min="2827" max="2827" width="14" style="477" customWidth="1"/>
    <col min="2828" max="3072" width="9" style="477"/>
    <col min="3073" max="3073" width="0.75" style="477" customWidth="1"/>
    <col min="3074" max="3074" width="24.25" style="477" customWidth="1"/>
    <col min="3075" max="3075" width="4" style="477" customWidth="1"/>
    <col min="3076" max="3078" width="20.125" style="477" customWidth="1"/>
    <col min="3079" max="3079" width="3.125" style="477" customWidth="1"/>
    <col min="3080" max="3080" width="3.75" style="477" customWidth="1"/>
    <col min="3081" max="3081" width="2.5" style="477" customWidth="1"/>
    <col min="3082" max="3082" width="9" style="477"/>
    <col min="3083" max="3083" width="14" style="477" customWidth="1"/>
    <col min="3084" max="3328" width="9" style="477"/>
    <col min="3329" max="3329" width="0.75" style="477" customWidth="1"/>
    <col min="3330" max="3330" width="24.25" style="477" customWidth="1"/>
    <col min="3331" max="3331" width="4" style="477" customWidth="1"/>
    <col min="3332" max="3334" width="20.125" style="477" customWidth="1"/>
    <col min="3335" max="3335" width="3.125" style="477" customWidth="1"/>
    <col min="3336" max="3336" width="3.75" style="477" customWidth="1"/>
    <col min="3337" max="3337" width="2.5" style="477" customWidth="1"/>
    <col min="3338" max="3338" width="9" style="477"/>
    <col min="3339" max="3339" width="14" style="477" customWidth="1"/>
    <col min="3340" max="3584" width="9" style="477"/>
    <col min="3585" max="3585" width="0.75" style="477" customWidth="1"/>
    <col min="3586" max="3586" width="24.25" style="477" customWidth="1"/>
    <col min="3587" max="3587" width="4" style="477" customWidth="1"/>
    <col min="3588" max="3590" width="20.125" style="477" customWidth="1"/>
    <col min="3591" max="3591" width="3.125" style="477" customWidth="1"/>
    <col min="3592" max="3592" width="3.75" style="477" customWidth="1"/>
    <col min="3593" max="3593" width="2.5" style="477" customWidth="1"/>
    <col min="3594" max="3594" width="9" style="477"/>
    <col min="3595" max="3595" width="14" style="477" customWidth="1"/>
    <col min="3596" max="3840" width="9" style="477"/>
    <col min="3841" max="3841" width="0.75" style="477" customWidth="1"/>
    <col min="3842" max="3842" width="24.25" style="477" customWidth="1"/>
    <col min="3843" max="3843" width="4" style="477" customWidth="1"/>
    <col min="3844" max="3846" width="20.125" style="477" customWidth="1"/>
    <col min="3847" max="3847" width="3.125" style="477" customWidth="1"/>
    <col min="3848" max="3848" width="3.75" style="477" customWidth="1"/>
    <col min="3849" max="3849" width="2.5" style="477" customWidth="1"/>
    <col min="3850" max="3850" width="9" style="477"/>
    <col min="3851" max="3851" width="14" style="477" customWidth="1"/>
    <col min="3852" max="4096" width="9" style="477"/>
    <col min="4097" max="4097" width="0.75" style="477" customWidth="1"/>
    <col min="4098" max="4098" width="24.25" style="477" customWidth="1"/>
    <col min="4099" max="4099" width="4" style="477" customWidth="1"/>
    <col min="4100" max="4102" width="20.125" style="477" customWidth="1"/>
    <col min="4103" max="4103" width="3.125" style="477" customWidth="1"/>
    <col min="4104" max="4104" width="3.75" style="477" customWidth="1"/>
    <col min="4105" max="4105" width="2.5" style="477" customWidth="1"/>
    <col min="4106" max="4106" width="9" style="477"/>
    <col min="4107" max="4107" width="14" style="477" customWidth="1"/>
    <col min="4108" max="4352" width="9" style="477"/>
    <col min="4353" max="4353" width="0.75" style="477" customWidth="1"/>
    <col min="4354" max="4354" width="24.25" style="477" customWidth="1"/>
    <col min="4355" max="4355" width="4" style="477" customWidth="1"/>
    <col min="4356" max="4358" width="20.125" style="477" customWidth="1"/>
    <col min="4359" max="4359" width="3.125" style="477" customWidth="1"/>
    <col min="4360" max="4360" width="3.75" style="477" customWidth="1"/>
    <col min="4361" max="4361" width="2.5" style="477" customWidth="1"/>
    <col min="4362" max="4362" width="9" style="477"/>
    <col min="4363" max="4363" width="14" style="477" customWidth="1"/>
    <col min="4364" max="4608" width="9" style="477"/>
    <col min="4609" max="4609" width="0.75" style="477" customWidth="1"/>
    <col min="4610" max="4610" width="24.25" style="477" customWidth="1"/>
    <col min="4611" max="4611" width="4" style="477" customWidth="1"/>
    <col min="4612" max="4614" width="20.125" style="477" customWidth="1"/>
    <col min="4615" max="4615" width="3.125" style="477" customWidth="1"/>
    <col min="4616" max="4616" width="3.75" style="477" customWidth="1"/>
    <col min="4617" max="4617" width="2.5" style="477" customWidth="1"/>
    <col min="4618" max="4618" width="9" style="477"/>
    <col min="4619" max="4619" width="14" style="477" customWidth="1"/>
    <col min="4620" max="4864" width="9" style="477"/>
    <col min="4865" max="4865" width="0.75" style="477" customWidth="1"/>
    <col min="4866" max="4866" width="24.25" style="477" customWidth="1"/>
    <col min="4867" max="4867" width="4" style="477" customWidth="1"/>
    <col min="4868" max="4870" width="20.125" style="477" customWidth="1"/>
    <col min="4871" max="4871" width="3.125" style="477" customWidth="1"/>
    <col min="4872" max="4872" width="3.75" style="477" customWidth="1"/>
    <col min="4873" max="4873" width="2.5" style="477" customWidth="1"/>
    <col min="4874" max="4874" width="9" style="477"/>
    <col min="4875" max="4875" width="14" style="477" customWidth="1"/>
    <col min="4876" max="5120" width="9" style="477"/>
    <col min="5121" max="5121" width="0.75" style="477" customWidth="1"/>
    <col min="5122" max="5122" width="24.25" style="477" customWidth="1"/>
    <col min="5123" max="5123" width="4" style="477" customWidth="1"/>
    <col min="5124" max="5126" width="20.125" style="477" customWidth="1"/>
    <col min="5127" max="5127" width="3.125" style="477" customWidth="1"/>
    <col min="5128" max="5128" width="3.75" style="477" customWidth="1"/>
    <col min="5129" max="5129" width="2.5" style="477" customWidth="1"/>
    <col min="5130" max="5130" width="9" style="477"/>
    <col min="5131" max="5131" width="14" style="477" customWidth="1"/>
    <col min="5132" max="5376" width="9" style="477"/>
    <col min="5377" max="5377" width="0.75" style="477" customWidth="1"/>
    <col min="5378" max="5378" width="24.25" style="477" customWidth="1"/>
    <col min="5379" max="5379" width="4" style="477" customWidth="1"/>
    <col min="5380" max="5382" width="20.125" style="477" customWidth="1"/>
    <col min="5383" max="5383" width="3.125" style="477" customWidth="1"/>
    <col min="5384" max="5384" width="3.75" style="477" customWidth="1"/>
    <col min="5385" max="5385" width="2.5" style="477" customWidth="1"/>
    <col min="5386" max="5386" width="9" style="477"/>
    <col min="5387" max="5387" width="14" style="477" customWidth="1"/>
    <col min="5388" max="5632" width="9" style="477"/>
    <col min="5633" max="5633" width="0.75" style="477" customWidth="1"/>
    <col min="5634" max="5634" width="24.25" style="477" customWidth="1"/>
    <col min="5635" max="5635" width="4" style="477" customWidth="1"/>
    <col min="5636" max="5638" width="20.125" style="477" customWidth="1"/>
    <col min="5639" max="5639" width="3.125" style="477" customWidth="1"/>
    <col min="5640" max="5640" width="3.75" style="477" customWidth="1"/>
    <col min="5641" max="5641" width="2.5" style="477" customWidth="1"/>
    <col min="5642" max="5642" width="9" style="477"/>
    <col min="5643" max="5643" width="14" style="477" customWidth="1"/>
    <col min="5644" max="5888" width="9" style="477"/>
    <col min="5889" max="5889" width="0.75" style="477" customWidth="1"/>
    <col min="5890" max="5890" width="24.25" style="477" customWidth="1"/>
    <col min="5891" max="5891" width="4" style="477" customWidth="1"/>
    <col min="5892" max="5894" width="20.125" style="477" customWidth="1"/>
    <col min="5895" max="5895" width="3.125" style="477" customWidth="1"/>
    <col min="5896" max="5896" width="3.75" style="477" customWidth="1"/>
    <col min="5897" max="5897" width="2.5" style="477" customWidth="1"/>
    <col min="5898" max="5898" width="9" style="477"/>
    <col min="5899" max="5899" width="14" style="477" customWidth="1"/>
    <col min="5900" max="6144" width="9" style="477"/>
    <col min="6145" max="6145" width="0.75" style="477" customWidth="1"/>
    <col min="6146" max="6146" width="24.25" style="477" customWidth="1"/>
    <col min="6147" max="6147" width="4" style="477" customWidth="1"/>
    <col min="6148" max="6150" width="20.125" style="477" customWidth="1"/>
    <col min="6151" max="6151" width="3.125" style="477" customWidth="1"/>
    <col min="6152" max="6152" width="3.75" style="477" customWidth="1"/>
    <col min="6153" max="6153" width="2.5" style="477" customWidth="1"/>
    <col min="6154" max="6154" width="9" style="477"/>
    <col min="6155" max="6155" width="14" style="477" customWidth="1"/>
    <col min="6156" max="6400" width="9" style="477"/>
    <col min="6401" max="6401" width="0.75" style="477" customWidth="1"/>
    <col min="6402" max="6402" width="24.25" style="477" customWidth="1"/>
    <col min="6403" max="6403" width="4" style="477" customWidth="1"/>
    <col min="6404" max="6406" width="20.125" style="477" customWidth="1"/>
    <col min="6407" max="6407" width="3.125" style="477" customWidth="1"/>
    <col min="6408" max="6408" width="3.75" style="477" customWidth="1"/>
    <col min="6409" max="6409" width="2.5" style="477" customWidth="1"/>
    <col min="6410" max="6410" width="9" style="477"/>
    <col min="6411" max="6411" width="14" style="477" customWidth="1"/>
    <col min="6412" max="6656" width="9" style="477"/>
    <col min="6657" max="6657" width="0.75" style="477" customWidth="1"/>
    <col min="6658" max="6658" width="24.25" style="477" customWidth="1"/>
    <col min="6659" max="6659" width="4" style="477" customWidth="1"/>
    <col min="6660" max="6662" width="20.125" style="477" customWidth="1"/>
    <col min="6663" max="6663" width="3.125" style="477" customWidth="1"/>
    <col min="6664" max="6664" width="3.75" style="477" customWidth="1"/>
    <col min="6665" max="6665" width="2.5" style="477" customWidth="1"/>
    <col min="6666" max="6666" width="9" style="477"/>
    <col min="6667" max="6667" width="14" style="477" customWidth="1"/>
    <col min="6668" max="6912" width="9" style="477"/>
    <col min="6913" max="6913" width="0.75" style="477" customWidth="1"/>
    <col min="6914" max="6914" width="24.25" style="477" customWidth="1"/>
    <col min="6915" max="6915" width="4" style="477" customWidth="1"/>
    <col min="6916" max="6918" width="20.125" style="477" customWidth="1"/>
    <col min="6919" max="6919" width="3.125" style="477" customWidth="1"/>
    <col min="6920" max="6920" width="3.75" style="477" customWidth="1"/>
    <col min="6921" max="6921" width="2.5" style="477" customWidth="1"/>
    <col min="6922" max="6922" width="9" style="477"/>
    <col min="6923" max="6923" width="14" style="477" customWidth="1"/>
    <col min="6924" max="7168" width="9" style="477"/>
    <col min="7169" max="7169" width="0.75" style="477" customWidth="1"/>
    <col min="7170" max="7170" width="24.25" style="477" customWidth="1"/>
    <col min="7171" max="7171" width="4" style="477" customWidth="1"/>
    <col min="7172" max="7174" width="20.125" style="477" customWidth="1"/>
    <col min="7175" max="7175" width="3.125" style="477" customWidth="1"/>
    <col min="7176" max="7176" width="3.75" style="477" customWidth="1"/>
    <col min="7177" max="7177" width="2.5" style="477" customWidth="1"/>
    <col min="7178" max="7178" width="9" style="477"/>
    <col min="7179" max="7179" width="14" style="477" customWidth="1"/>
    <col min="7180" max="7424" width="9" style="477"/>
    <col min="7425" max="7425" width="0.75" style="477" customWidth="1"/>
    <col min="7426" max="7426" width="24.25" style="477" customWidth="1"/>
    <col min="7427" max="7427" width="4" style="477" customWidth="1"/>
    <col min="7428" max="7430" width="20.125" style="477" customWidth="1"/>
    <col min="7431" max="7431" width="3.125" style="477" customWidth="1"/>
    <col min="7432" max="7432" width="3.75" style="477" customWidth="1"/>
    <col min="7433" max="7433" width="2.5" style="477" customWidth="1"/>
    <col min="7434" max="7434" width="9" style="477"/>
    <col min="7435" max="7435" width="14" style="477" customWidth="1"/>
    <col min="7436" max="7680" width="9" style="477"/>
    <col min="7681" max="7681" width="0.75" style="477" customWidth="1"/>
    <col min="7682" max="7682" width="24.25" style="477" customWidth="1"/>
    <col min="7683" max="7683" width="4" style="477" customWidth="1"/>
    <col min="7684" max="7686" width="20.125" style="477" customWidth="1"/>
    <col min="7687" max="7687" width="3.125" style="477" customWidth="1"/>
    <col min="7688" max="7688" width="3.75" style="477" customWidth="1"/>
    <col min="7689" max="7689" width="2.5" style="477" customWidth="1"/>
    <col min="7690" max="7690" width="9" style="477"/>
    <col min="7691" max="7691" width="14" style="477" customWidth="1"/>
    <col min="7692" max="7936" width="9" style="477"/>
    <col min="7937" max="7937" width="0.75" style="477" customWidth="1"/>
    <col min="7938" max="7938" width="24.25" style="477" customWidth="1"/>
    <col min="7939" max="7939" width="4" style="477" customWidth="1"/>
    <col min="7940" max="7942" width="20.125" style="477" customWidth="1"/>
    <col min="7943" max="7943" width="3.125" style="477" customWidth="1"/>
    <col min="7944" max="7944" width="3.75" style="477" customWidth="1"/>
    <col min="7945" max="7945" width="2.5" style="477" customWidth="1"/>
    <col min="7946" max="7946" width="9" style="477"/>
    <col min="7947" max="7947" width="14" style="477" customWidth="1"/>
    <col min="7948" max="8192" width="9" style="477"/>
    <col min="8193" max="8193" width="0.75" style="477" customWidth="1"/>
    <col min="8194" max="8194" width="24.25" style="477" customWidth="1"/>
    <col min="8195" max="8195" width="4" style="477" customWidth="1"/>
    <col min="8196" max="8198" width="20.125" style="477" customWidth="1"/>
    <col min="8199" max="8199" width="3.125" style="477" customWidth="1"/>
    <col min="8200" max="8200" width="3.75" style="477" customWidth="1"/>
    <col min="8201" max="8201" width="2.5" style="477" customWidth="1"/>
    <col min="8202" max="8202" width="9" style="477"/>
    <col min="8203" max="8203" width="14" style="477" customWidth="1"/>
    <col min="8204" max="8448" width="9" style="477"/>
    <col min="8449" max="8449" width="0.75" style="477" customWidth="1"/>
    <col min="8450" max="8450" width="24.25" style="477" customWidth="1"/>
    <col min="8451" max="8451" width="4" style="477" customWidth="1"/>
    <col min="8452" max="8454" width="20.125" style="477" customWidth="1"/>
    <col min="8455" max="8455" width="3.125" style="477" customWidth="1"/>
    <col min="8456" max="8456" width="3.75" style="477" customWidth="1"/>
    <col min="8457" max="8457" width="2.5" style="477" customWidth="1"/>
    <col min="8458" max="8458" width="9" style="477"/>
    <col min="8459" max="8459" width="14" style="477" customWidth="1"/>
    <col min="8460" max="8704" width="9" style="477"/>
    <col min="8705" max="8705" width="0.75" style="477" customWidth="1"/>
    <col min="8706" max="8706" width="24.25" style="477" customWidth="1"/>
    <col min="8707" max="8707" width="4" style="477" customWidth="1"/>
    <col min="8708" max="8710" width="20.125" style="477" customWidth="1"/>
    <col min="8711" max="8711" width="3.125" style="477" customWidth="1"/>
    <col min="8712" max="8712" width="3.75" style="477" customWidth="1"/>
    <col min="8713" max="8713" width="2.5" style="477" customWidth="1"/>
    <col min="8714" max="8714" width="9" style="477"/>
    <col min="8715" max="8715" width="14" style="477" customWidth="1"/>
    <col min="8716" max="8960" width="9" style="477"/>
    <col min="8961" max="8961" width="0.75" style="477" customWidth="1"/>
    <col min="8962" max="8962" width="24.25" style="477" customWidth="1"/>
    <col min="8963" max="8963" width="4" style="477" customWidth="1"/>
    <col min="8964" max="8966" width="20.125" style="477" customWidth="1"/>
    <col min="8967" max="8967" width="3.125" style="477" customWidth="1"/>
    <col min="8968" max="8968" width="3.75" style="477" customWidth="1"/>
    <col min="8969" max="8969" width="2.5" style="477" customWidth="1"/>
    <col min="8970" max="8970" width="9" style="477"/>
    <col min="8971" max="8971" width="14" style="477" customWidth="1"/>
    <col min="8972" max="9216" width="9" style="477"/>
    <col min="9217" max="9217" width="0.75" style="477" customWidth="1"/>
    <col min="9218" max="9218" width="24.25" style="477" customWidth="1"/>
    <col min="9219" max="9219" width="4" style="477" customWidth="1"/>
    <col min="9220" max="9222" width="20.125" style="477" customWidth="1"/>
    <col min="9223" max="9223" width="3.125" style="477" customWidth="1"/>
    <col min="9224" max="9224" width="3.75" style="477" customWidth="1"/>
    <col min="9225" max="9225" width="2.5" style="477" customWidth="1"/>
    <col min="9226" max="9226" width="9" style="477"/>
    <col min="9227" max="9227" width="14" style="477" customWidth="1"/>
    <col min="9228" max="9472" width="9" style="477"/>
    <col min="9473" max="9473" width="0.75" style="477" customWidth="1"/>
    <col min="9474" max="9474" width="24.25" style="477" customWidth="1"/>
    <col min="9475" max="9475" width="4" style="477" customWidth="1"/>
    <col min="9476" max="9478" width="20.125" style="477" customWidth="1"/>
    <col min="9479" max="9479" width="3.125" style="477" customWidth="1"/>
    <col min="9480" max="9480" width="3.75" style="477" customWidth="1"/>
    <col min="9481" max="9481" width="2.5" style="477" customWidth="1"/>
    <col min="9482" max="9482" width="9" style="477"/>
    <col min="9483" max="9483" width="14" style="477" customWidth="1"/>
    <col min="9484" max="9728" width="9" style="477"/>
    <col min="9729" max="9729" width="0.75" style="477" customWidth="1"/>
    <col min="9730" max="9730" width="24.25" style="477" customWidth="1"/>
    <col min="9731" max="9731" width="4" style="477" customWidth="1"/>
    <col min="9732" max="9734" width="20.125" style="477" customWidth="1"/>
    <col min="9735" max="9735" width="3.125" style="477" customWidth="1"/>
    <col min="9736" max="9736" width="3.75" style="477" customWidth="1"/>
    <col min="9737" max="9737" width="2.5" style="477" customWidth="1"/>
    <col min="9738" max="9738" width="9" style="477"/>
    <col min="9739" max="9739" width="14" style="477" customWidth="1"/>
    <col min="9740" max="9984" width="9" style="477"/>
    <col min="9985" max="9985" width="0.75" style="477" customWidth="1"/>
    <col min="9986" max="9986" width="24.25" style="477" customWidth="1"/>
    <col min="9987" max="9987" width="4" style="477" customWidth="1"/>
    <col min="9988" max="9990" width="20.125" style="477" customWidth="1"/>
    <col min="9991" max="9991" width="3.125" style="477" customWidth="1"/>
    <col min="9992" max="9992" width="3.75" style="477" customWidth="1"/>
    <col min="9993" max="9993" width="2.5" style="477" customWidth="1"/>
    <col min="9994" max="9994" width="9" style="477"/>
    <col min="9995" max="9995" width="14" style="477" customWidth="1"/>
    <col min="9996" max="10240" width="9" style="477"/>
    <col min="10241" max="10241" width="0.75" style="477" customWidth="1"/>
    <col min="10242" max="10242" width="24.25" style="477" customWidth="1"/>
    <col min="10243" max="10243" width="4" style="477" customWidth="1"/>
    <col min="10244" max="10246" width="20.125" style="477" customWidth="1"/>
    <col min="10247" max="10247" width="3.125" style="477" customWidth="1"/>
    <col min="10248" max="10248" width="3.75" style="477" customWidth="1"/>
    <col min="10249" max="10249" width="2.5" style="477" customWidth="1"/>
    <col min="10250" max="10250" width="9" style="477"/>
    <col min="10251" max="10251" width="14" style="477" customWidth="1"/>
    <col min="10252" max="10496" width="9" style="477"/>
    <col min="10497" max="10497" width="0.75" style="477" customWidth="1"/>
    <col min="10498" max="10498" width="24.25" style="477" customWidth="1"/>
    <col min="10499" max="10499" width="4" style="477" customWidth="1"/>
    <col min="10500" max="10502" width="20.125" style="477" customWidth="1"/>
    <col min="10503" max="10503" width="3.125" style="477" customWidth="1"/>
    <col min="10504" max="10504" width="3.75" style="477" customWidth="1"/>
    <col min="10505" max="10505" width="2.5" style="477" customWidth="1"/>
    <col min="10506" max="10506" width="9" style="477"/>
    <col min="10507" max="10507" width="14" style="477" customWidth="1"/>
    <col min="10508" max="10752" width="9" style="477"/>
    <col min="10753" max="10753" width="0.75" style="477" customWidth="1"/>
    <col min="10754" max="10754" width="24.25" style="477" customWidth="1"/>
    <col min="10755" max="10755" width="4" style="477" customWidth="1"/>
    <col min="10756" max="10758" width="20.125" style="477" customWidth="1"/>
    <col min="10759" max="10759" width="3.125" style="477" customWidth="1"/>
    <col min="10760" max="10760" width="3.75" style="477" customWidth="1"/>
    <col min="10761" max="10761" width="2.5" style="477" customWidth="1"/>
    <col min="10762" max="10762" width="9" style="477"/>
    <col min="10763" max="10763" width="14" style="477" customWidth="1"/>
    <col min="10764" max="11008" width="9" style="477"/>
    <col min="11009" max="11009" width="0.75" style="477" customWidth="1"/>
    <col min="11010" max="11010" width="24.25" style="477" customWidth="1"/>
    <col min="11011" max="11011" width="4" style="477" customWidth="1"/>
    <col min="11012" max="11014" width="20.125" style="477" customWidth="1"/>
    <col min="11015" max="11015" width="3.125" style="477" customWidth="1"/>
    <col min="11016" max="11016" width="3.75" style="477" customWidth="1"/>
    <col min="11017" max="11017" width="2.5" style="477" customWidth="1"/>
    <col min="11018" max="11018" width="9" style="477"/>
    <col min="11019" max="11019" width="14" style="477" customWidth="1"/>
    <col min="11020" max="11264" width="9" style="477"/>
    <col min="11265" max="11265" width="0.75" style="477" customWidth="1"/>
    <col min="11266" max="11266" width="24.25" style="477" customWidth="1"/>
    <col min="11267" max="11267" width="4" style="477" customWidth="1"/>
    <col min="11268" max="11270" width="20.125" style="477" customWidth="1"/>
    <col min="11271" max="11271" width="3.125" style="477" customWidth="1"/>
    <col min="11272" max="11272" width="3.75" style="477" customWidth="1"/>
    <col min="11273" max="11273" width="2.5" style="477" customWidth="1"/>
    <col min="11274" max="11274" width="9" style="477"/>
    <col min="11275" max="11275" width="14" style="477" customWidth="1"/>
    <col min="11276" max="11520" width="9" style="477"/>
    <col min="11521" max="11521" width="0.75" style="477" customWidth="1"/>
    <col min="11522" max="11522" width="24.25" style="477" customWidth="1"/>
    <col min="11523" max="11523" width="4" style="477" customWidth="1"/>
    <col min="11524" max="11526" width="20.125" style="477" customWidth="1"/>
    <col min="11527" max="11527" width="3.125" style="477" customWidth="1"/>
    <col min="11528" max="11528" width="3.75" style="477" customWidth="1"/>
    <col min="11529" max="11529" width="2.5" style="477" customWidth="1"/>
    <col min="11530" max="11530" width="9" style="477"/>
    <col min="11531" max="11531" width="14" style="477" customWidth="1"/>
    <col min="11532" max="11776" width="9" style="477"/>
    <col min="11777" max="11777" width="0.75" style="477" customWidth="1"/>
    <col min="11778" max="11778" width="24.25" style="477" customWidth="1"/>
    <col min="11779" max="11779" width="4" style="477" customWidth="1"/>
    <col min="11780" max="11782" width="20.125" style="477" customWidth="1"/>
    <col min="11783" max="11783" width="3.125" style="477" customWidth="1"/>
    <col min="11784" max="11784" width="3.75" style="477" customWidth="1"/>
    <col min="11785" max="11785" width="2.5" style="477" customWidth="1"/>
    <col min="11786" max="11786" width="9" style="477"/>
    <col min="11787" max="11787" width="14" style="477" customWidth="1"/>
    <col min="11788" max="12032" width="9" style="477"/>
    <col min="12033" max="12033" width="0.75" style="477" customWidth="1"/>
    <col min="12034" max="12034" width="24.25" style="477" customWidth="1"/>
    <col min="12035" max="12035" width="4" style="477" customWidth="1"/>
    <col min="12036" max="12038" width="20.125" style="477" customWidth="1"/>
    <col min="12039" max="12039" width="3.125" style="477" customWidth="1"/>
    <col min="12040" max="12040" width="3.75" style="477" customWidth="1"/>
    <col min="12041" max="12041" width="2.5" style="477" customWidth="1"/>
    <col min="12042" max="12042" width="9" style="477"/>
    <col min="12043" max="12043" width="14" style="477" customWidth="1"/>
    <col min="12044" max="12288" width="9" style="477"/>
    <col min="12289" max="12289" width="0.75" style="477" customWidth="1"/>
    <col min="12290" max="12290" width="24.25" style="477" customWidth="1"/>
    <col min="12291" max="12291" width="4" style="477" customWidth="1"/>
    <col min="12292" max="12294" width="20.125" style="477" customWidth="1"/>
    <col min="12295" max="12295" width="3.125" style="477" customWidth="1"/>
    <col min="12296" max="12296" width="3.75" style="477" customWidth="1"/>
    <col min="12297" max="12297" width="2.5" style="477" customWidth="1"/>
    <col min="12298" max="12298" width="9" style="477"/>
    <col min="12299" max="12299" width="14" style="477" customWidth="1"/>
    <col min="12300" max="12544" width="9" style="477"/>
    <col min="12545" max="12545" width="0.75" style="477" customWidth="1"/>
    <col min="12546" max="12546" width="24.25" style="477" customWidth="1"/>
    <col min="12547" max="12547" width="4" style="477" customWidth="1"/>
    <col min="12548" max="12550" width="20.125" style="477" customWidth="1"/>
    <col min="12551" max="12551" width="3.125" style="477" customWidth="1"/>
    <col min="12552" max="12552" width="3.75" style="477" customWidth="1"/>
    <col min="12553" max="12553" width="2.5" style="477" customWidth="1"/>
    <col min="12554" max="12554" width="9" style="477"/>
    <col min="12555" max="12555" width="14" style="477" customWidth="1"/>
    <col min="12556" max="12800" width="9" style="477"/>
    <col min="12801" max="12801" width="0.75" style="477" customWidth="1"/>
    <col min="12802" max="12802" width="24.25" style="477" customWidth="1"/>
    <col min="12803" max="12803" width="4" style="477" customWidth="1"/>
    <col min="12804" max="12806" width="20.125" style="477" customWidth="1"/>
    <col min="12807" max="12807" width="3.125" style="477" customWidth="1"/>
    <col min="12808" max="12808" width="3.75" style="477" customWidth="1"/>
    <col min="12809" max="12809" width="2.5" style="477" customWidth="1"/>
    <col min="12810" max="12810" width="9" style="477"/>
    <col min="12811" max="12811" width="14" style="477" customWidth="1"/>
    <col min="12812" max="13056" width="9" style="477"/>
    <col min="13057" max="13057" width="0.75" style="477" customWidth="1"/>
    <col min="13058" max="13058" width="24.25" style="477" customWidth="1"/>
    <col min="13059" max="13059" width="4" style="477" customWidth="1"/>
    <col min="13060" max="13062" width="20.125" style="477" customWidth="1"/>
    <col min="13063" max="13063" width="3.125" style="477" customWidth="1"/>
    <col min="13064" max="13064" width="3.75" style="477" customWidth="1"/>
    <col min="13065" max="13065" width="2.5" style="477" customWidth="1"/>
    <col min="13066" max="13066" width="9" style="477"/>
    <col min="13067" max="13067" width="14" style="477" customWidth="1"/>
    <col min="13068" max="13312" width="9" style="477"/>
    <col min="13313" max="13313" width="0.75" style="477" customWidth="1"/>
    <col min="13314" max="13314" width="24.25" style="477" customWidth="1"/>
    <col min="13315" max="13315" width="4" style="477" customWidth="1"/>
    <col min="13316" max="13318" width="20.125" style="477" customWidth="1"/>
    <col min="13319" max="13319" width="3.125" style="477" customWidth="1"/>
    <col min="13320" max="13320" width="3.75" style="477" customWidth="1"/>
    <col min="13321" max="13321" width="2.5" style="477" customWidth="1"/>
    <col min="13322" max="13322" width="9" style="477"/>
    <col min="13323" max="13323" width="14" style="477" customWidth="1"/>
    <col min="13324" max="13568" width="9" style="477"/>
    <col min="13569" max="13569" width="0.75" style="477" customWidth="1"/>
    <col min="13570" max="13570" width="24.25" style="477" customWidth="1"/>
    <col min="13571" max="13571" width="4" style="477" customWidth="1"/>
    <col min="13572" max="13574" width="20.125" style="477" customWidth="1"/>
    <col min="13575" max="13575" width="3.125" style="477" customWidth="1"/>
    <col min="13576" max="13576" width="3.75" style="477" customWidth="1"/>
    <col min="13577" max="13577" width="2.5" style="477" customWidth="1"/>
    <col min="13578" max="13578" width="9" style="477"/>
    <col min="13579" max="13579" width="14" style="477" customWidth="1"/>
    <col min="13580" max="13824" width="9" style="477"/>
    <col min="13825" max="13825" width="0.75" style="477" customWidth="1"/>
    <col min="13826" max="13826" width="24.25" style="477" customWidth="1"/>
    <col min="13827" max="13827" width="4" style="477" customWidth="1"/>
    <col min="13828" max="13830" width="20.125" style="477" customWidth="1"/>
    <col min="13831" max="13831" width="3.125" style="477" customWidth="1"/>
    <col min="13832" max="13832" width="3.75" style="477" customWidth="1"/>
    <col min="13833" max="13833" width="2.5" style="477" customWidth="1"/>
    <col min="13834" max="13834" width="9" style="477"/>
    <col min="13835" max="13835" width="14" style="477" customWidth="1"/>
    <col min="13836" max="14080" width="9" style="477"/>
    <col min="14081" max="14081" width="0.75" style="477" customWidth="1"/>
    <col min="14082" max="14082" width="24.25" style="477" customWidth="1"/>
    <col min="14083" max="14083" width="4" style="477" customWidth="1"/>
    <col min="14084" max="14086" width="20.125" style="477" customWidth="1"/>
    <col min="14087" max="14087" width="3.125" style="477" customWidth="1"/>
    <col min="14088" max="14088" width="3.75" style="477" customWidth="1"/>
    <col min="14089" max="14089" width="2.5" style="477" customWidth="1"/>
    <col min="14090" max="14090" width="9" style="477"/>
    <col min="14091" max="14091" width="14" style="477" customWidth="1"/>
    <col min="14092" max="14336" width="9" style="477"/>
    <col min="14337" max="14337" width="0.75" style="477" customWidth="1"/>
    <col min="14338" max="14338" width="24.25" style="477" customWidth="1"/>
    <col min="14339" max="14339" width="4" style="477" customWidth="1"/>
    <col min="14340" max="14342" width="20.125" style="477" customWidth="1"/>
    <col min="14343" max="14343" width="3.125" style="477" customWidth="1"/>
    <col min="14344" max="14344" width="3.75" style="477" customWidth="1"/>
    <col min="14345" max="14345" width="2.5" style="477" customWidth="1"/>
    <col min="14346" max="14346" width="9" style="477"/>
    <col min="14347" max="14347" width="14" style="477" customWidth="1"/>
    <col min="14348" max="14592" width="9" style="477"/>
    <col min="14593" max="14593" width="0.75" style="477" customWidth="1"/>
    <col min="14594" max="14594" width="24.25" style="477" customWidth="1"/>
    <col min="14595" max="14595" width="4" style="477" customWidth="1"/>
    <col min="14596" max="14598" width="20.125" style="477" customWidth="1"/>
    <col min="14599" max="14599" width="3.125" style="477" customWidth="1"/>
    <col min="14600" max="14600" width="3.75" style="477" customWidth="1"/>
    <col min="14601" max="14601" width="2.5" style="477" customWidth="1"/>
    <col min="14602" max="14602" width="9" style="477"/>
    <col min="14603" max="14603" width="14" style="477" customWidth="1"/>
    <col min="14604" max="14848" width="9" style="477"/>
    <col min="14849" max="14849" width="0.75" style="477" customWidth="1"/>
    <col min="14850" max="14850" width="24.25" style="477" customWidth="1"/>
    <col min="14851" max="14851" width="4" style="477" customWidth="1"/>
    <col min="14852" max="14854" width="20.125" style="477" customWidth="1"/>
    <col min="14855" max="14855" width="3.125" style="477" customWidth="1"/>
    <col min="14856" max="14856" width="3.75" style="477" customWidth="1"/>
    <col min="14857" max="14857" width="2.5" style="477" customWidth="1"/>
    <col min="14858" max="14858" width="9" style="477"/>
    <col min="14859" max="14859" width="14" style="477" customWidth="1"/>
    <col min="14860" max="15104" width="9" style="477"/>
    <col min="15105" max="15105" width="0.75" style="477" customWidth="1"/>
    <col min="15106" max="15106" width="24.25" style="477" customWidth="1"/>
    <col min="15107" max="15107" width="4" style="477" customWidth="1"/>
    <col min="15108" max="15110" width="20.125" style="477" customWidth="1"/>
    <col min="15111" max="15111" width="3.125" style="477" customWidth="1"/>
    <col min="15112" max="15112" width="3.75" style="477" customWidth="1"/>
    <col min="15113" max="15113" width="2.5" style="477" customWidth="1"/>
    <col min="15114" max="15114" width="9" style="477"/>
    <col min="15115" max="15115" width="14" style="477" customWidth="1"/>
    <col min="15116" max="15360" width="9" style="477"/>
    <col min="15361" max="15361" width="0.75" style="477" customWidth="1"/>
    <col min="15362" max="15362" width="24.25" style="477" customWidth="1"/>
    <col min="15363" max="15363" width="4" style="477" customWidth="1"/>
    <col min="15364" max="15366" width="20.125" style="477" customWidth="1"/>
    <col min="15367" max="15367" width="3.125" style="477" customWidth="1"/>
    <col min="15368" max="15368" width="3.75" style="477" customWidth="1"/>
    <col min="15369" max="15369" width="2.5" style="477" customWidth="1"/>
    <col min="15370" max="15370" width="9" style="477"/>
    <col min="15371" max="15371" width="14" style="477" customWidth="1"/>
    <col min="15372" max="15616" width="9" style="477"/>
    <col min="15617" max="15617" width="0.75" style="477" customWidth="1"/>
    <col min="15618" max="15618" width="24.25" style="477" customWidth="1"/>
    <col min="15619" max="15619" width="4" style="477" customWidth="1"/>
    <col min="15620" max="15622" width="20.125" style="477" customWidth="1"/>
    <col min="15623" max="15623" width="3.125" style="477" customWidth="1"/>
    <col min="15624" max="15624" width="3.75" style="477" customWidth="1"/>
    <col min="15625" max="15625" width="2.5" style="477" customWidth="1"/>
    <col min="15626" max="15626" width="9" style="477"/>
    <col min="15627" max="15627" width="14" style="477" customWidth="1"/>
    <col min="15628" max="15872" width="9" style="477"/>
    <col min="15873" max="15873" width="0.75" style="477" customWidth="1"/>
    <col min="15874" max="15874" width="24.25" style="477" customWidth="1"/>
    <col min="15875" max="15875" width="4" style="477" customWidth="1"/>
    <col min="15876" max="15878" width="20.125" style="477" customWidth="1"/>
    <col min="15879" max="15879" width="3.125" style="477" customWidth="1"/>
    <col min="15880" max="15880" width="3.75" style="477" customWidth="1"/>
    <col min="15881" max="15881" width="2.5" style="477" customWidth="1"/>
    <col min="15882" max="15882" width="9" style="477"/>
    <col min="15883" max="15883" width="14" style="477" customWidth="1"/>
    <col min="15884" max="16128" width="9" style="477"/>
    <col min="16129" max="16129" width="0.75" style="477" customWidth="1"/>
    <col min="16130" max="16130" width="24.25" style="477" customWidth="1"/>
    <col min="16131" max="16131" width="4" style="477" customWidth="1"/>
    <col min="16132" max="16134" width="20.125" style="477" customWidth="1"/>
    <col min="16135" max="16135" width="3.125" style="477" customWidth="1"/>
    <col min="16136" max="16136" width="3.75" style="477" customWidth="1"/>
    <col min="16137" max="16137" width="2.5" style="477" customWidth="1"/>
    <col min="16138" max="16138" width="9" style="477"/>
    <col min="16139" max="16139" width="14" style="477" customWidth="1"/>
    <col min="16140" max="16384" width="9" style="477"/>
  </cols>
  <sheetData>
    <row r="1" spans="1:9" ht="20.100000000000001" customHeight="1">
      <c r="A1" s="476"/>
      <c r="B1" s="689" t="s">
        <v>467</v>
      </c>
      <c r="C1" s="689"/>
      <c r="D1" s="689"/>
      <c r="E1" s="689"/>
      <c r="F1" s="689"/>
      <c r="G1" s="689"/>
    </row>
    <row r="2" spans="1:9" ht="20.100000000000001" customHeight="1">
      <c r="A2" s="476"/>
      <c r="B2" s="689"/>
      <c r="C2" s="689"/>
      <c r="D2" s="689"/>
      <c r="E2" s="689"/>
      <c r="F2" s="1322" t="s">
        <v>840</v>
      </c>
      <c r="G2" s="1322"/>
    </row>
    <row r="3" spans="1:9" ht="20.100000000000001" customHeight="1">
      <c r="A3" s="476"/>
      <c r="B3" s="689"/>
      <c r="C3" s="689"/>
      <c r="D3" s="689"/>
      <c r="E3" s="689"/>
      <c r="F3" s="657"/>
      <c r="G3" s="657"/>
    </row>
    <row r="4" spans="1:9" ht="20.100000000000001" customHeight="1">
      <c r="B4" s="1521" t="s">
        <v>468</v>
      </c>
      <c r="C4" s="1647"/>
      <c r="D4" s="1647"/>
      <c r="E4" s="1647"/>
      <c r="F4" s="1647"/>
      <c r="G4" s="1647"/>
    </row>
    <row r="5" spans="1:9" ht="20.100000000000001" customHeight="1">
      <c r="A5" s="478"/>
      <c r="B5" s="479"/>
      <c r="C5" s="479"/>
      <c r="D5" s="479"/>
      <c r="E5" s="479"/>
      <c r="F5" s="479"/>
      <c r="G5" s="479"/>
    </row>
    <row r="6" spans="1:9" ht="36" customHeight="1">
      <c r="A6" s="478"/>
      <c r="B6" s="291" t="s">
        <v>212</v>
      </c>
      <c r="C6" s="1331" t="str">
        <f>様式第1号!$AO$31</f>
        <v>様式第1号で事業所名を入力してください</v>
      </c>
      <c r="D6" s="1332"/>
      <c r="E6" s="1332"/>
      <c r="F6" s="1332"/>
      <c r="G6" s="1333"/>
    </row>
    <row r="7" spans="1:9" ht="36" customHeight="1">
      <c r="A7" s="478"/>
      <c r="B7" s="293" t="s">
        <v>362</v>
      </c>
      <c r="C7" s="1331" t="str">
        <f>様式第1号!$AO$30</f>
        <v>様式第1号でサービス種類を選択してください</v>
      </c>
      <c r="D7" s="1332"/>
      <c r="E7" s="1332"/>
      <c r="F7" s="1332"/>
      <c r="G7" s="1333"/>
    </row>
    <row r="8" spans="1:9" ht="55.5" customHeight="1">
      <c r="B8" s="480" t="s">
        <v>363</v>
      </c>
      <c r="C8" s="1648" t="s">
        <v>246</v>
      </c>
      <c r="D8" s="1648"/>
      <c r="E8" s="1648"/>
      <c r="F8" s="1648"/>
      <c r="G8" s="1649"/>
    </row>
    <row r="9" spans="1:9" ht="55.5" customHeight="1">
      <c r="B9" s="481" t="s">
        <v>469</v>
      </c>
      <c r="C9" s="1650" t="s">
        <v>470</v>
      </c>
      <c r="D9" s="1651"/>
      <c r="E9" s="1651"/>
      <c r="F9" s="1651"/>
      <c r="G9" s="1652"/>
    </row>
    <row r="10" spans="1:9" ht="117" customHeight="1">
      <c r="B10" s="481" t="s">
        <v>471</v>
      </c>
      <c r="C10" s="1642" t="s">
        <v>472</v>
      </c>
      <c r="D10" s="1643"/>
      <c r="E10" s="1643"/>
      <c r="F10" s="1643"/>
      <c r="G10" s="1644"/>
    </row>
    <row r="11" spans="1:9">
      <c r="B11" s="689"/>
      <c r="C11" s="689"/>
      <c r="D11" s="689"/>
      <c r="E11" s="689"/>
      <c r="F11" s="689"/>
      <c r="G11" s="689"/>
    </row>
    <row r="12" spans="1:9" ht="34.5" customHeight="1">
      <c r="B12" s="1645" t="s">
        <v>473</v>
      </c>
      <c r="C12" s="1645"/>
      <c r="D12" s="1645"/>
      <c r="E12" s="1645"/>
      <c r="F12" s="1645"/>
      <c r="G12" s="1645"/>
      <c r="H12" s="482"/>
      <c r="I12" s="482"/>
    </row>
    <row r="13" spans="1:9" ht="34.5" customHeight="1">
      <c r="B13" s="1305" t="s">
        <v>474</v>
      </c>
      <c r="C13" s="1305"/>
      <c r="D13" s="1305"/>
      <c r="E13" s="1305"/>
      <c r="F13" s="1305"/>
      <c r="G13" s="1305"/>
      <c r="H13" s="482"/>
      <c r="I13" s="482"/>
    </row>
    <row r="14" spans="1:9">
      <c r="B14" s="1306" t="s">
        <v>475</v>
      </c>
      <c r="C14" s="1646"/>
      <c r="D14" s="1646"/>
      <c r="E14" s="1646"/>
      <c r="F14" s="1646"/>
      <c r="G14" s="1646"/>
    </row>
    <row r="15" spans="1:9">
      <c r="B15" s="289"/>
      <c r="C15" s="689"/>
      <c r="D15" s="689"/>
      <c r="E15" s="689"/>
      <c r="F15" s="689"/>
      <c r="G15" s="689"/>
    </row>
  </sheetData>
  <sheetProtection algorithmName="SHA-512" hashValue="TUk06PJOfjoscDXCl3NN+mkliGyYkrihIsCdq99h96CRQzNO1/14zq/oSDN+L30PhKxB1JN6sSSr2Zbh3bsSmQ==" saltValue="rMskQWnVwpiTY1EWAJH1oA==" spinCount="100000" sheet="1" scenarios="1" formatCells="0" insertRows="0" deleteRows="0" autoFilter="0"/>
  <mergeCells count="10">
    <mergeCell ref="C10:G10"/>
    <mergeCell ref="B12:G12"/>
    <mergeCell ref="B13:G13"/>
    <mergeCell ref="B14:G14"/>
    <mergeCell ref="F2:G2"/>
    <mergeCell ref="B4:G4"/>
    <mergeCell ref="C6:G6"/>
    <mergeCell ref="C7:G7"/>
    <mergeCell ref="C8:G8"/>
    <mergeCell ref="C9:G9"/>
  </mergeCells>
  <phoneticPr fontId="3"/>
  <pageMargins left="0.7" right="0.7" top="0.75" bottom="0.75" header="0.3" footer="0.3"/>
  <pageSetup paperSize="9" scale="8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AF56B-0908-41CE-AD6F-50878B96F461}">
  <sheetPr codeName="Sheet22"/>
  <dimension ref="A1:P351"/>
  <sheetViews>
    <sheetView view="pageBreakPreview" zoomScaleNormal="100" zoomScaleSheetLayoutView="100" workbookViewId="0"/>
  </sheetViews>
  <sheetFormatPr defaultRowHeight="13.5"/>
  <cols>
    <col min="1" max="1" width="4.75" style="483" customWidth="1"/>
    <col min="2" max="14" width="2.625" style="483" customWidth="1"/>
    <col min="15" max="16" width="26.625" style="483" customWidth="1"/>
    <col min="17" max="17" width="0.875" style="483" customWidth="1"/>
    <col min="18" max="45" width="2.625" style="483" customWidth="1"/>
    <col min="46" max="256" width="9" style="483"/>
    <col min="257" max="257" width="1.125" style="483" customWidth="1"/>
    <col min="258" max="270" width="2.625" style="483" customWidth="1"/>
    <col min="271" max="272" width="26.625" style="483" customWidth="1"/>
    <col min="273" max="301" width="2.625" style="483" customWidth="1"/>
    <col min="302" max="512" width="9" style="483"/>
    <col min="513" max="513" width="1.125" style="483" customWidth="1"/>
    <col min="514" max="526" width="2.625" style="483" customWidth="1"/>
    <col min="527" max="528" width="26.625" style="483" customWidth="1"/>
    <col min="529" max="557" width="2.625" style="483" customWidth="1"/>
    <col min="558" max="768" width="9" style="483"/>
    <col min="769" max="769" width="1.125" style="483" customWidth="1"/>
    <col min="770" max="782" width="2.625" style="483" customWidth="1"/>
    <col min="783" max="784" width="26.625" style="483" customWidth="1"/>
    <col min="785" max="813" width="2.625" style="483" customWidth="1"/>
    <col min="814" max="1024" width="9" style="483"/>
    <col min="1025" max="1025" width="1.125" style="483" customWidth="1"/>
    <col min="1026" max="1038" width="2.625" style="483" customWidth="1"/>
    <col min="1039" max="1040" width="26.625" style="483" customWidth="1"/>
    <col min="1041" max="1069" width="2.625" style="483" customWidth="1"/>
    <col min="1070" max="1280" width="9" style="483"/>
    <col min="1281" max="1281" width="1.125" style="483" customWidth="1"/>
    <col min="1282" max="1294" width="2.625" style="483" customWidth="1"/>
    <col min="1295" max="1296" width="26.625" style="483" customWidth="1"/>
    <col min="1297" max="1325" width="2.625" style="483" customWidth="1"/>
    <col min="1326" max="1536" width="9" style="483"/>
    <col min="1537" max="1537" width="1.125" style="483" customWidth="1"/>
    <col min="1538" max="1550" width="2.625" style="483" customWidth="1"/>
    <col min="1551" max="1552" width="26.625" style="483" customWidth="1"/>
    <col min="1553" max="1581" width="2.625" style="483" customWidth="1"/>
    <col min="1582" max="1792" width="9" style="483"/>
    <col min="1793" max="1793" width="1.125" style="483" customWidth="1"/>
    <col min="1794" max="1806" width="2.625" style="483" customWidth="1"/>
    <col min="1807" max="1808" width="26.625" style="483" customWidth="1"/>
    <col min="1809" max="1837" width="2.625" style="483" customWidth="1"/>
    <col min="1838" max="2048" width="9" style="483"/>
    <col min="2049" max="2049" width="1.125" style="483" customWidth="1"/>
    <col min="2050" max="2062" width="2.625" style="483" customWidth="1"/>
    <col min="2063" max="2064" width="26.625" style="483" customWidth="1"/>
    <col min="2065" max="2093" width="2.625" style="483" customWidth="1"/>
    <col min="2094" max="2304" width="9" style="483"/>
    <col min="2305" max="2305" width="1.125" style="483" customWidth="1"/>
    <col min="2306" max="2318" width="2.625" style="483" customWidth="1"/>
    <col min="2319" max="2320" width="26.625" style="483" customWidth="1"/>
    <col min="2321" max="2349" width="2.625" style="483" customWidth="1"/>
    <col min="2350" max="2560" width="9" style="483"/>
    <col min="2561" max="2561" width="1.125" style="483" customWidth="1"/>
    <col min="2562" max="2574" width="2.625" style="483" customWidth="1"/>
    <col min="2575" max="2576" width="26.625" style="483" customWidth="1"/>
    <col min="2577" max="2605" width="2.625" style="483" customWidth="1"/>
    <col min="2606" max="2816" width="9" style="483"/>
    <col min="2817" max="2817" width="1.125" style="483" customWidth="1"/>
    <col min="2818" max="2830" width="2.625" style="483" customWidth="1"/>
    <col min="2831" max="2832" width="26.625" style="483" customWidth="1"/>
    <col min="2833" max="2861" width="2.625" style="483" customWidth="1"/>
    <col min="2862" max="3072" width="9" style="483"/>
    <col min="3073" max="3073" width="1.125" style="483" customWidth="1"/>
    <col min="3074" max="3086" width="2.625" style="483" customWidth="1"/>
    <col min="3087" max="3088" width="26.625" style="483" customWidth="1"/>
    <col min="3089" max="3117" width="2.625" style="483" customWidth="1"/>
    <col min="3118" max="3328" width="9" style="483"/>
    <col min="3329" max="3329" width="1.125" style="483" customWidth="1"/>
    <col min="3330" max="3342" width="2.625" style="483" customWidth="1"/>
    <col min="3343" max="3344" width="26.625" style="483" customWidth="1"/>
    <col min="3345" max="3373" width="2.625" style="483" customWidth="1"/>
    <col min="3374" max="3584" width="9" style="483"/>
    <col min="3585" max="3585" width="1.125" style="483" customWidth="1"/>
    <col min="3586" max="3598" width="2.625" style="483" customWidth="1"/>
    <col min="3599" max="3600" width="26.625" style="483" customWidth="1"/>
    <col min="3601" max="3629" width="2.625" style="483" customWidth="1"/>
    <col min="3630" max="3840" width="9" style="483"/>
    <col min="3841" max="3841" width="1.125" style="483" customWidth="1"/>
    <col min="3842" max="3854" width="2.625" style="483" customWidth="1"/>
    <col min="3855" max="3856" width="26.625" style="483" customWidth="1"/>
    <col min="3857" max="3885" width="2.625" style="483" customWidth="1"/>
    <col min="3886" max="4096" width="9" style="483"/>
    <col min="4097" max="4097" width="1.125" style="483" customWidth="1"/>
    <col min="4098" max="4110" width="2.625" style="483" customWidth="1"/>
    <col min="4111" max="4112" width="26.625" style="483" customWidth="1"/>
    <col min="4113" max="4141" width="2.625" style="483" customWidth="1"/>
    <col min="4142" max="4352" width="9" style="483"/>
    <col min="4353" max="4353" width="1.125" style="483" customWidth="1"/>
    <col min="4354" max="4366" width="2.625" style="483" customWidth="1"/>
    <col min="4367" max="4368" width="26.625" style="483" customWidth="1"/>
    <col min="4369" max="4397" width="2.625" style="483" customWidth="1"/>
    <col min="4398" max="4608" width="9" style="483"/>
    <col min="4609" max="4609" width="1.125" style="483" customWidth="1"/>
    <col min="4610" max="4622" width="2.625" style="483" customWidth="1"/>
    <col min="4623" max="4624" width="26.625" style="483" customWidth="1"/>
    <col min="4625" max="4653" width="2.625" style="483" customWidth="1"/>
    <col min="4654" max="4864" width="9" style="483"/>
    <col min="4865" max="4865" width="1.125" style="483" customWidth="1"/>
    <col min="4866" max="4878" width="2.625" style="483" customWidth="1"/>
    <col min="4879" max="4880" width="26.625" style="483" customWidth="1"/>
    <col min="4881" max="4909" width="2.625" style="483" customWidth="1"/>
    <col min="4910" max="5120" width="9" style="483"/>
    <col min="5121" max="5121" width="1.125" style="483" customWidth="1"/>
    <col min="5122" max="5134" width="2.625" style="483" customWidth="1"/>
    <col min="5135" max="5136" width="26.625" style="483" customWidth="1"/>
    <col min="5137" max="5165" width="2.625" style="483" customWidth="1"/>
    <col min="5166" max="5376" width="9" style="483"/>
    <col min="5377" max="5377" width="1.125" style="483" customWidth="1"/>
    <col min="5378" max="5390" width="2.625" style="483" customWidth="1"/>
    <col min="5391" max="5392" width="26.625" style="483" customWidth="1"/>
    <col min="5393" max="5421" width="2.625" style="483" customWidth="1"/>
    <col min="5422" max="5632" width="9" style="483"/>
    <col min="5633" max="5633" width="1.125" style="483" customWidth="1"/>
    <col min="5634" max="5646" width="2.625" style="483" customWidth="1"/>
    <col min="5647" max="5648" width="26.625" style="483" customWidth="1"/>
    <col min="5649" max="5677" width="2.625" style="483" customWidth="1"/>
    <col min="5678" max="5888" width="9" style="483"/>
    <col min="5889" max="5889" width="1.125" style="483" customWidth="1"/>
    <col min="5890" max="5902" width="2.625" style="483" customWidth="1"/>
    <col min="5903" max="5904" width="26.625" style="483" customWidth="1"/>
    <col min="5905" max="5933" width="2.625" style="483" customWidth="1"/>
    <col min="5934" max="6144" width="9" style="483"/>
    <col min="6145" max="6145" width="1.125" style="483" customWidth="1"/>
    <col min="6146" max="6158" width="2.625" style="483" customWidth="1"/>
    <col min="6159" max="6160" width="26.625" style="483" customWidth="1"/>
    <col min="6161" max="6189" width="2.625" style="483" customWidth="1"/>
    <col min="6190" max="6400" width="9" style="483"/>
    <col min="6401" max="6401" width="1.125" style="483" customWidth="1"/>
    <col min="6402" max="6414" width="2.625" style="483" customWidth="1"/>
    <col min="6415" max="6416" width="26.625" style="483" customWidth="1"/>
    <col min="6417" max="6445" width="2.625" style="483" customWidth="1"/>
    <col min="6446" max="6656" width="9" style="483"/>
    <col min="6657" max="6657" width="1.125" style="483" customWidth="1"/>
    <col min="6658" max="6670" width="2.625" style="483" customWidth="1"/>
    <col min="6671" max="6672" width="26.625" style="483" customWidth="1"/>
    <col min="6673" max="6701" width="2.625" style="483" customWidth="1"/>
    <col min="6702" max="6912" width="9" style="483"/>
    <col min="6913" max="6913" width="1.125" style="483" customWidth="1"/>
    <col min="6914" max="6926" width="2.625" style="483" customWidth="1"/>
    <col min="6927" max="6928" width="26.625" style="483" customWidth="1"/>
    <col min="6929" max="6957" width="2.625" style="483" customWidth="1"/>
    <col min="6958" max="7168" width="9" style="483"/>
    <col min="7169" max="7169" width="1.125" style="483" customWidth="1"/>
    <col min="7170" max="7182" width="2.625" style="483" customWidth="1"/>
    <col min="7183" max="7184" width="26.625" style="483" customWidth="1"/>
    <col min="7185" max="7213" width="2.625" style="483" customWidth="1"/>
    <col min="7214" max="7424" width="9" style="483"/>
    <col min="7425" max="7425" width="1.125" style="483" customWidth="1"/>
    <col min="7426" max="7438" width="2.625" style="483" customWidth="1"/>
    <col min="7439" max="7440" width="26.625" style="483" customWidth="1"/>
    <col min="7441" max="7469" width="2.625" style="483" customWidth="1"/>
    <col min="7470" max="7680" width="9" style="483"/>
    <col min="7681" max="7681" width="1.125" style="483" customWidth="1"/>
    <col min="7682" max="7694" width="2.625" style="483" customWidth="1"/>
    <col min="7695" max="7696" width="26.625" style="483" customWidth="1"/>
    <col min="7697" max="7725" width="2.625" style="483" customWidth="1"/>
    <col min="7726" max="7936" width="9" style="483"/>
    <col min="7937" max="7937" width="1.125" style="483" customWidth="1"/>
    <col min="7938" max="7950" width="2.625" style="483" customWidth="1"/>
    <col min="7951" max="7952" width="26.625" style="483" customWidth="1"/>
    <col min="7953" max="7981" width="2.625" style="483" customWidth="1"/>
    <col min="7982" max="8192" width="9" style="483"/>
    <col min="8193" max="8193" width="1.125" style="483" customWidth="1"/>
    <col min="8194" max="8206" width="2.625" style="483" customWidth="1"/>
    <col min="8207" max="8208" width="26.625" style="483" customWidth="1"/>
    <col min="8209" max="8237" width="2.625" style="483" customWidth="1"/>
    <col min="8238" max="8448" width="9" style="483"/>
    <col min="8449" max="8449" width="1.125" style="483" customWidth="1"/>
    <col min="8450" max="8462" width="2.625" style="483" customWidth="1"/>
    <col min="8463" max="8464" width="26.625" style="483" customWidth="1"/>
    <col min="8465" max="8493" width="2.625" style="483" customWidth="1"/>
    <col min="8494" max="8704" width="9" style="483"/>
    <col min="8705" max="8705" width="1.125" style="483" customWidth="1"/>
    <col min="8706" max="8718" width="2.625" style="483" customWidth="1"/>
    <col min="8719" max="8720" width="26.625" style="483" customWidth="1"/>
    <col min="8721" max="8749" width="2.625" style="483" customWidth="1"/>
    <col min="8750" max="8960" width="9" style="483"/>
    <col min="8961" max="8961" width="1.125" style="483" customWidth="1"/>
    <col min="8962" max="8974" width="2.625" style="483" customWidth="1"/>
    <col min="8975" max="8976" width="26.625" style="483" customWidth="1"/>
    <col min="8977" max="9005" width="2.625" style="483" customWidth="1"/>
    <col min="9006" max="9216" width="9" style="483"/>
    <col min="9217" max="9217" width="1.125" style="483" customWidth="1"/>
    <col min="9218" max="9230" width="2.625" style="483" customWidth="1"/>
    <col min="9231" max="9232" width="26.625" style="483" customWidth="1"/>
    <col min="9233" max="9261" width="2.625" style="483" customWidth="1"/>
    <col min="9262" max="9472" width="9" style="483"/>
    <col min="9473" max="9473" width="1.125" style="483" customWidth="1"/>
    <col min="9474" max="9486" width="2.625" style="483" customWidth="1"/>
    <col min="9487" max="9488" width="26.625" style="483" customWidth="1"/>
    <col min="9489" max="9517" width="2.625" style="483" customWidth="1"/>
    <col min="9518" max="9728" width="9" style="483"/>
    <col min="9729" max="9729" width="1.125" style="483" customWidth="1"/>
    <col min="9730" max="9742" width="2.625" style="483" customWidth="1"/>
    <col min="9743" max="9744" width="26.625" style="483" customWidth="1"/>
    <col min="9745" max="9773" width="2.625" style="483" customWidth="1"/>
    <col min="9774" max="9984" width="9" style="483"/>
    <col min="9985" max="9985" width="1.125" style="483" customWidth="1"/>
    <col min="9986" max="9998" width="2.625" style="483" customWidth="1"/>
    <col min="9999" max="10000" width="26.625" style="483" customWidth="1"/>
    <col min="10001" max="10029" width="2.625" style="483" customWidth="1"/>
    <col min="10030" max="10240" width="9" style="483"/>
    <col min="10241" max="10241" width="1.125" style="483" customWidth="1"/>
    <col min="10242" max="10254" width="2.625" style="483" customWidth="1"/>
    <col min="10255" max="10256" width="26.625" style="483" customWidth="1"/>
    <col min="10257" max="10285" width="2.625" style="483" customWidth="1"/>
    <col min="10286" max="10496" width="9" style="483"/>
    <col min="10497" max="10497" width="1.125" style="483" customWidth="1"/>
    <col min="10498" max="10510" width="2.625" style="483" customWidth="1"/>
    <col min="10511" max="10512" width="26.625" style="483" customWidth="1"/>
    <col min="10513" max="10541" width="2.625" style="483" customWidth="1"/>
    <col min="10542" max="10752" width="9" style="483"/>
    <col min="10753" max="10753" width="1.125" style="483" customWidth="1"/>
    <col min="10754" max="10766" width="2.625" style="483" customWidth="1"/>
    <col min="10767" max="10768" width="26.625" style="483" customWidth="1"/>
    <col min="10769" max="10797" width="2.625" style="483" customWidth="1"/>
    <col min="10798" max="11008" width="9" style="483"/>
    <col min="11009" max="11009" width="1.125" style="483" customWidth="1"/>
    <col min="11010" max="11022" width="2.625" style="483" customWidth="1"/>
    <col min="11023" max="11024" width="26.625" style="483" customWidth="1"/>
    <col min="11025" max="11053" width="2.625" style="483" customWidth="1"/>
    <col min="11054" max="11264" width="9" style="483"/>
    <col min="11265" max="11265" width="1.125" style="483" customWidth="1"/>
    <col min="11266" max="11278" width="2.625" style="483" customWidth="1"/>
    <col min="11279" max="11280" width="26.625" style="483" customWidth="1"/>
    <col min="11281" max="11309" width="2.625" style="483" customWidth="1"/>
    <col min="11310" max="11520" width="9" style="483"/>
    <col min="11521" max="11521" width="1.125" style="483" customWidth="1"/>
    <col min="11522" max="11534" width="2.625" style="483" customWidth="1"/>
    <col min="11535" max="11536" width="26.625" style="483" customWidth="1"/>
    <col min="11537" max="11565" width="2.625" style="483" customWidth="1"/>
    <col min="11566" max="11776" width="9" style="483"/>
    <col min="11777" max="11777" width="1.125" style="483" customWidth="1"/>
    <col min="11778" max="11790" width="2.625" style="483" customWidth="1"/>
    <col min="11791" max="11792" width="26.625" style="483" customWidth="1"/>
    <col min="11793" max="11821" width="2.625" style="483" customWidth="1"/>
    <col min="11822" max="12032" width="9" style="483"/>
    <col min="12033" max="12033" width="1.125" style="483" customWidth="1"/>
    <col min="12034" max="12046" width="2.625" style="483" customWidth="1"/>
    <col min="12047" max="12048" width="26.625" style="483" customWidth="1"/>
    <col min="12049" max="12077" width="2.625" style="483" customWidth="1"/>
    <col min="12078" max="12288" width="9" style="483"/>
    <col min="12289" max="12289" width="1.125" style="483" customWidth="1"/>
    <col min="12290" max="12302" width="2.625" style="483" customWidth="1"/>
    <col min="12303" max="12304" width="26.625" style="483" customWidth="1"/>
    <col min="12305" max="12333" width="2.625" style="483" customWidth="1"/>
    <col min="12334" max="12544" width="9" style="483"/>
    <col min="12545" max="12545" width="1.125" style="483" customWidth="1"/>
    <col min="12546" max="12558" width="2.625" style="483" customWidth="1"/>
    <col min="12559" max="12560" width="26.625" style="483" customWidth="1"/>
    <col min="12561" max="12589" width="2.625" style="483" customWidth="1"/>
    <col min="12590" max="12800" width="9" style="483"/>
    <col min="12801" max="12801" width="1.125" style="483" customWidth="1"/>
    <col min="12802" max="12814" width="2.625" style="483" customWidth="1"/>
    <col min="12815" max="12816" width="26.625" style="483" customWidth="1"/>
    <col min="12817" max="12845" width="2.625" style="483" customWidth="1"/>
    <col min="12846" max="13056" width="9" style="483"/>
    <col min="13057" max="13057" width="1.125" style="483" customWidth="1"/>
    <col min="13058" max="13070" width="2.625" style="483" customWidth="1"/>
    <col min="13071" max="13072" width="26.625" style="483" customWidth="1"/>
    <col min="13073" max="13101" width="2.625" style="483" customWidth="1"/>
    <col min="13102" max="13312" width="9" style="483"/>
    <col min="13313" max="13313" width="1.125" style="483" customWidth="1"/>
    <col min="13314" max="13326" width="2.625" style="483" customWidth="1"/>
    <col min="13327" max="13328" width="26.625" style="483" customWidth="1"/>
    <col min="13329" max="13357" width="2.625" style="483" customWidth="1"/>
    <col min="13358" max="13568" width="9" style="483"/>
    <col min="13569" max="13569" width="1.125" style="483" customWidth="1"/>
    <col min="13570" max="13582" width="2.625" style="483" customWidth="1"/>
    <col min="13583" max="13584" width="26.625" style="483" customWidth="1"/>
    <col min="13585" max="13613" width="2.625" style="483" customWidth="1"/>
    <col min="13614" max="13824" width="9" style="483"/>
    <col min="13825" max="13825" width="1.125" style="483" customWidth="1"/>
    <col min="13826" max="13838" width="2.625" style="483" customWidth="1"/>
    <col min="13839" max="13840" width="26.625" style="483" customWidth="1"/>
    <col min="13841" max="13869" width="2.625" style="483" customWidth="1"/>
    <col min="13870" max="14080" width="9" style="483"/>
    <col min="14081" max="14081" width="1.125" style="483" customWidth="1"/>
    <col min="14082" max="14094" width="2.625" style="483" customWidth="1"/>
    <col min="14095" max="14096" width="26.625" style="483" customWidth="1"/>
    <col min="14097" max="14125" width="2.625" style="483" customWidth="1"/>
    <col min="14126" max="14336" width="9" style="483"/>
    <col min="14337" max="14337" width="1.125" style="483" customWidth="1"/>
    <col min="14338" max="14350" width="2.625" style="483" customWidth="1"/>
    <col min="14351" max="14352" width="26.625" style="483" customWidth="1"/>
    <col min="14353" max="14381" width="2.625" style="483" customWidth="1"/>
    <col min="14382" max="14592" width="9" style="483"/>
    <col min="14593" max="14593" width="1.125" style="483" customWidth="1"/>
    <col min="14594" max="14606" width="2.625" style="483" customWidth="1"/>
    <col min="14607" max="14608" width="26.625" style="483" customWidth="1"/>
    <col min="14609" max="14637" width="2.625" style="483" customWidth="1"/>
    <col min="14638" max="14848" width="9" style="483"/>
    <col min="14849" max="14849" width="1.125" style="483" customWidth="1"/>
    <col min="14850" max="14862" width="2.625" style="483" customWidth="1"/>
    <col min="14863" max="14864" width="26.625" style="483" customWidth="1"/>
    <col min="14865" max="14893" width="2.625" style="483" customWidth="1"/>
    <col min="14894" max="15104" width="9" style="483"/>
    <col min="15105" max="15105" width="1.125" style="483" customWidth="1"/>
    <col min="15106" max="15118" width="2.625" style="483" customWidth="1"/>
    <col min="15119" max="15120" width="26.625" style="483" customWidth="1"/>
    <col min="15121" max="15149" width="2.625" style="483" customWidth="1"/>
    <col min="15150" max="15360" width="9" style="483"/>
    <col min="15361" max="15361" width="1.125" style="483" customWidth="1"/>
    <col min="15362" max="15374" width="2.625" style="483" customWidth="1"/>
    <col min="15375" max="15376" width="26.625" style="483" customWidth="1"/>
    <col min="15377" max="15405" width="2.625" style="483" customWidth="1"/>
    <col min="15406" max="15616" width="9" style="483"/>
    <col min="15617" max="15617" width="1.125" style="483" customWidth="1"/>
    <col min="15618" max="15630" width="2.625" style="483" customWidth="1"/>
    <col min="15631" max="15632" width="26.625" style="483" customWidth="1"/>
    <col min="15633" max="15661" width="2.625" style="483" customWidth="1"/>
    <col min="15662" max="15872" width="9" style="483"/>
    <col min="15873" max="15873" width="1.125" style="483" customWidth="1"/>
    <col min="15874" max="15886" width="2.625" style="483" customWidth="1"/>
    <col min="15887" max="15888" width="26.625" style="483" customWidth="1"/>
    <col min="15889" max="15917" width="2.625" style="483" customWidth="1"/>
    <col min="15918" max="16128" width="9" style="483"/>
    <col min="16129" max="16129" width="1.125" style="483" customWidth="1"/>
    <col min="16130" max="16142" width="2.625" style="483" customWidth="1"/>
    <col min="16143" max="16144" width="26.625" style="483" customWidth="1"/>
    <col min="16145" max="16173" width="2.625" style="483" customWidth="1"/>
    <col min="16174" max="16384" width="9" style="483"/>
  </cols>
  <sheetData>
    <row r="1" spans="1:16" ht="20.100000000000001" customHeight="1">
      <c r="B1" s="1503" t="s">
        <v>476</v>
      </c>
      <c r="C1" s="1503"/>
      <c r="D1" s="1503"/>
      <c r="E1" s="1503"/>
      <c r="F1" s="1503"/>
      <c r="G1" s="1503"/>
      <c r="H1" s="1503"/>
    </row>
    <row r="2" spans="1:16" s="477" customFormat="1" ht="20.100000000000001" customHeight="1">
      <c r="A2" s="476"/>
      <c r="B2" s="115"/>
      <c r="C2" s="115"/>
      <c r="D2" s="115"/>
      <c r="E2" s="115"/>
      <c r="F2" s="115"/>
      <c r="G2" s="115"/>
      <c r="H2" s="115"/>
      <c r="I2" s="115"/>
      <c r="J2" s="115"/>
      <c r="K2" s="115"/>
      <c r="L2" s="115"/>
      <c r="M2" s="115"/>
      <c r="N2" s="115"/>
      <c r="O2" s="115"/>
      <c r="P2" s="711" t="s">
        <v>840</v>
      </c>
    </row>
    <row r="3" spans="1:16" s="477" customFormat="1" ht="20.100000000000001" customHeight="1">
      <c r="A3" s="476"/>
      <c r="B3" s="484"/>
      <c r="C3" s="484"/>
      <c r="D3" s="484"/>
      <c r="E3" s="484"/>
      <c r="F3" s="484"/>
      <c r="G3" s="484"/>
      <c r="H3" s="484"/>
      <c r="I3" s="484"/>
      <c r="J3" s="484"/>
      <c r="K3" s="484"/>
      <c r="L3" s="484"/>
      <c r="M3" s="484"/>
      <c r="N3" s="484"/>
      <c r="O3" s="484"/>
      <c r="P3" s="484"/>
    </row>
    <row r="4" spans="1:16" s="406" customFormat="1" ht="20.100000000000001" customHeight="1">
      <c r="B4" s="1694" t="s">
        <v>477</v>
      </c>
      <c r="C4" s="1694"/>
      <c r="D4" s="1694"/>
      <c r="E4" s="1694"/>
      <c r="F4" s="1694"/>
      <c r="G4" s="1694"/>
      <c r="H4" s="1694"/>
      <c r="I4" s="1694"/>
      <c r="J4" s="1694"/>
      <c r="K4" s="1694"/>
      <c r="L4" s="1694"/>
      <c r="M4" s="1694"/>
      <c r="N4" s="1694"/>
      <c r="O4" s="1694"/>
      <c r="P4" s="1694"/>
    </row>
    <row r="5" spans="1:16" s="477" customFormat="1" ht="20.100000000000001" customHeight="1" thickBot="1">
      <c r="A5" s="478"/>
      <c r="B5" s="1695"/>
      <c r="C5" s="1696"/>
      <c r="D5" s="1696"/>
      <c r="E5" s="1696"/>
      <c r="F5" s="1696"/>
      <c r="G5" s="1696"/>
      <c r="H5" s="1696"/>
      <c r="I5" s="1696"/>
      <c r="J5" s="1696"/>
      <c r="K5" s="1696"/>
      <c r="L5" s="1696"/>
      <c r="M5" s="1696"/>
      <c r="N5" s="1696"/>
      <c r="O5" s="1696"/>
      <c r="P5" s="1696"/>
    </row>
    <row r="6" spans="1:16" s="477" customFormat="1" ht="36" customHeight="1">
      <c r="A6" s="478"/>
      <c r="B6" s="1697" t="s">
        <v>212</v>
      </c>
      <c r="C6" s="1698"/>
      <c r="D6" s="1698"/>
      <c r="E6" s="1698"/>
      <c r="F6" s="1698"/>
      <c r="G6" s="1698"/>
      <c r="H6" s="1698"/>
      <c r="I6" s="1698"/>
      <c r="J6" s="1698"/>
      <c r="K6" s="1698"/>
      <c r="L6" s="1698"/>
      <c r="M6" s="1698"/>
      <c r="N6" s="1699"/>
      <c r="O6" s="1700" t="str">
        <f>様式第1号!$AO$31</f>
        <v>様式第1号で事業所名を入力してください</v>
      </c>
      <c r="P6" s="1701"/>
    </row>
    <row r="7" spans="1:16" s="477" customFormat="1" ht="36" customHeight="1">
      <c r="A7" s="478"/>
      <c r="B7" s="1679" t="s">
        <v>362</v>
      </c>
      <c r="C7" s="1680"/>
      <c r="D7" s="1680"/>
      <c r="E7" s="1680"/>
      <c r="F7" s="1680"/>
      <c r="G7" s="1680"/>
      <c r="H7" s="1680"/>
      <c r="I7" s="1680"/>
      <c r="J7" s="1680"/>
      <c r="K7" s="1680"/>
      <c r="L7" s="1680"/>
      <c r="M7" s="1680"/>
      <c r="N7" s="1681"/>
      <c r="O7" s="1682" t="str">
        <f>様式第1号!$AO$30</f>
        <v>様式第1号でサービス種類を選択してください</v>
      </c>
      <c r="P7" s="1683"/>
    </row>
    <row r="8" spans="1:16" s="477" customFormat="1" ht="36" customHeight="1" thickBot="1">
      <c r="B8" s="1684" t="s">
        <v>363</v>
      </c>
      <c r="C8" s="1685"/>
      <c r="D8" s="1685"/>
      <c r="E8" s="1685"/>
      <c r="F8" s="1685"/>
      <c r="G8" s="1685"/>
      <c r="H8" s="1685"/>
      <c r="I8" s="1685"/>
      <c r="J8" s="1685"/>
      <c r="K8" s="1685"/>
      <c r="L8" s="1685"/>
      <c r="M8" s="1685"/>
      <c r="N8" s="1686"/>
      <c r="O8" s="1687" t="s">
        <v>412</v>
      </c>
      <c r="P8" s="1688"/>
    </row>
    <row r="9" spans="1:16" ht="36" customHeight="1">
      <c r="B9" s="1689" t="s">
        <v>478</v>
      </c>
      <c r="C9" s="1690"/>
      <c r="D9" s="1690"/>
      <c r="E9" s="1690"/>
      <c r="F9" s="1690"/>
      <c r="G9" s="1690"/>
      <c r="H9" s="1690"/>
      <c r="I9" s="1690"/>
      <c r="J9" s="1690"/>
      <c r="K9" s="1690"/>
      <c r="L9" s="1690"/>
      <c r="M9" s="1690"/>
      <c r="N9" s="1691"/>
      <c r="O9" s="1692" t="s">
        <v>479</v>
      </c>
      <c r="P9" s="1693"/>
    </row>
    <row r="10" spans="1:16" ht="21" customHeight="1">
      <c r="B10" s="1673" t="s">
        <v>67</v>
      </c>
      <c r="C10" s="1674"/>
      <c r="D10" s="1674"/>
      <c r="E10" s="1674"/>
      <c r="F10" s="1674"/>
      <c r="G10" s="1674" t="s">
        <v>69</v>
      </c>
      <c r="H10" s="1674"/>
      <c r="I10" s="1674"/>
      <c r="J10" s="1674"/>
      <c r="K10" s="1674"/>
      <c r="L10" s="1674"/>
      <c r="M10" s="1674"/>
      <c r="N10" s="1674"/>
      <c r="O10" s="1675" t="s">
        <v>480</v>
      </c>
      <c r="P10" s="1678" t="s">
        <v>481</v>
      </c>
    </row>
    <row r="11" spans="1:16" ht="21" customHeight="1">
      <c r="B11" s="1673"/>
      <c r="C11" s="1674"/>
      <c r="D11" s="1674"/>
      <c r="E11" s="1674"/>
      <c r="F11" s="1674"/>
      <c r="G11" s="1674"/>
      <c r="H11" s="1674"/>
      <c r="I11" s="1674"/>
      <c r="J11" s="1674"/>
      <c r="K11" s="1674"/>
      <c r="L11" s="1674"/>
      <c r="M11" s="1674"/>
      <c r="N11" s="1674"/>
      <c r="O11" s="1676"/>
      <c r="P11" s="1678"/>
    </row>
    <row r="12" spans="1:16" ht="21" customHeight="1">
      <c r="B12" s="1673"/>
      <c r="C12" s="1674"/>
      <c r="D12" s="1674"/>
      <c r="E12" s="1674"/>
      <c r="F12" s="1674"/>
      <c r="G12" s="1674"/>
      <c r="H12" s="1674"/>
      <c r="I12" s="1674"/>
      <c r="J12" s="1674"/>
      <c r="K12" s="1674"/>
      <c r="L12" s="1674"/>
      <c r="M12" s="1674"/>
      <c r="N12" s="1674"/>
      <c r="O12" s="1677"/>
      <c r="P12" s="1678"/>
    </row>
    <row r="13" spans="1:16" ht="21" customHeight="1">
      <c r="B13" s="1659"/>
      <c r="C13" s="1660"/>
      <c r="D13" s="1660"/>
      <c r="E13" s="1660"/>
      <c r="F13" s="1660"/>
      <c r="G13" s="1660"/>
      <c r="H13" s="1660"/>
      <c r="I13" s="1660"/>
      <c r="J13" s="1660"/>
      <c r="K13" s="1660"/>
      <c r="L13" s="1660"/>
      <c r="M13" s="1660"/>
      <c r="N13" s="1660"/>
      <c r="O13" s="690"/>
      <c r="P13" s="63"/>
    </row>
    <row r="14" spans="1:16" ht="21" customHeight="1">
      <c r="B14" s="1659"/>
      <c r="C14" s="1660"/>
      <c r="D14" s="1660"/>
      <c r="E14" s="1660"/>
      <c r="F14" s="1660"/>
      <c r="G14" s="1660"/>
      <c r="H14" s="1660"/>
      <c r="I14" s="1660"/>
      <c r="J14" s="1660"/>
      <c r="K14" s="1660"/>
      <c r="L14" s="1660"/>
      <c r="M14" s="1660"/>
      <c r="N14" s="1660"/>
      <c r="O14" s="690"/>
      <c r="P14" s="63"/>
    </row>
    <row r="15" spans="1:16" ht="21" customHeight="1">
      <c r="B15" s="1659"/>
      <c r="C15" s="1660"/>
      <c r="D15" s="1660"/>
      <c r="E15" s="1660"/>
      <c r="F15" s="1660"/>
      <c r="G15" s="1660"/>
      <c r="H15" s="1660"/>
      <c r="I15" s="1660"/>
      <c r="J15" s="1660"/>
      <c r="K15" s="1660"/>
      <c r="L15" s="1660"/>
      <c r="M15" s="1660"/>
      <c r="N15" s="1660"/>
      <c r="O15" s="690"/>
      <c r="P15" s="63"/>
    </row>
    <row r="16" spans="1:16" ht="21" customHeight="1">
      <c r="B16" s="1659"/>
      <c r="C16" s="1660"/>
      <c r="D16" s="1660"/>
      <c r="E16" s="1660"/>
      <c r="F16" s="1660"/>
      <c r="G16" s="1660"/>
      <c r="H16" s="1660"/>
      <c r="I16" s="1660"/>
      <c r="J16" s="1660"/>
      <c r="K16" s="1660"/>
      <c r="L16" s="1660"/>
      <c r="M16" s="1660"/>
      <c r="N16" s="1660"/>
      <c r="O16" s="690"/>
      <c r="P16" s="63"/>
    </row>
    <row r="17" spans="2:16" ht="21" customHeight="1">
      <c r="B17" s="1659"/>
      <c r="C17" s="1660"/>
      <c r="D17" s="1660"/>
      <c r="E17" s="1660"/>
      <c r="F17" s="1660"/>
      <c r="G17" s="1660"/>
      <c r="H17" s="1660"/>
      <c r="I17" s="1660"/>
      <c r="J17" s="1660"/>
      <c r="K17" s="1660"/>
      <c r="L17" s="1660"/>
      <c r="M17" s="1660"/>
      <c r="N17" s="1660"/>
      <c r="O17" s="690"/>
      <c r="P17" s="63"/>
    </row>
    <row r="18" spans="2:16" ht="21" customHeight="1">
      <c r="B18" s="1659"/>
      <c r="C18" s="1660"/>
      <c r="D18" s="1660"/>
      <c r="E18" s="1660"/>
      <c r="F18" s="1660"/>
      <c r="G18" s="1660"/>
      <c r="H18" s="1660"/>
      <c r="I18" s="1660"/>
      <c r="J18" s="1660"/>
      <c r="K18" s="1660"/>
      <c r="L18" s="1660"/>
      <c r="M18" s="1660"/>
      <c r="N18" s="1660"/>
      <c r="O18" s="690"/>
      <c r="P18" s="63"/>
    </row>
    <row r="19" spans="2:16" ht="21" customHeight="1">
      <c r="B19" s="1659"/>
      <c r="C19" s="1660"/>
      <c r="D19" s="1660"/>
      <c r="E19" s="1660"/>
      <c r="F19" s="1660"/>
      <c r="G19" s="1660"/>
      <c r="H19" s="1660"/>
      <c r="I19" s="1660"/>
      <c r="J19" s="1660"/>
      <c r="K19" s="1660"/>
      <c r="L19" s="1660"/>
      <c r="M19" s="1660"/>
      <c r="N19" s="1660"/>
      <c r="O19" s="690"/>
      <c r="P19" s="63"/>
    </row>
    <row r="20" spans="2:16" ht="21" customHeight="1">
      <c r="B20" s="1659"/>
      <c r="C20" s="1660"/>
      <c r="D20" s="1660"/>
      <c r="E20" s="1660"/>
      <c r="F20" s="1660"/>
      <c r="G20" s="1660"/>
      <c r="H20" s="1660"/>
      <c r="I20" s="1660"/>
      <c r="J20" s="1660"/>
      <c r="K20" s="1660"/>
      <c r="L20" s="1660"/>
      <c r="M20" s="1660"/>
      <c r="N20" s="1660"/>
      <c r="O20" s="690"/>
      <c r="P20" s="63"/>
    </row>
    <row r="21" spans="2:16" ht="21" customHeight="1">
      <c r="B21" s="1659"/>
      <c r="C21" s="1660"/>
      <c r="D21" s="1660"/>
      <c r="E21" s="1660"/>
      <c r="F21" s="1660"/>
      <c r="G21" s="1660"/>
      <c r="H21" s="1660"/>
      <c r="I21" s="1660"/>
      <c r="J21" s="1660"/>
      <c r="K21" s="1660"/>
      <c r="L21" s="1660"/>
      <c r="M21" s="1660"/>
      <c r="N21" s="1660"/>
      <c r="O21" s="690"/>
      <c r="P21" s="63"/>
    </row>
    <row r="22" spans="2:16" ht="21" customHeight="1">
      <c r="B22" s="1659"/>
      <c r="C22" s="1660"/>
      <c r="D22" s="1660"/>
      <c r="E22" s="1660"/>
      <c r="F22" s="1660"/>
      <c r="G22" s="1660"/>
      <c r="H22" s="1660"/>
      <c r="I22" s="1660"/>
      <c r="J22" s="1660"/>
      <c r="K22" s="1660"/>
      <c r="L22" s="1660"/>
      <c r="M22" s="1660"/>
      <c r="N22" s="1660"/>
      <c r="O22" s="690"/>
      <c r="P22" s="63"/>
    </row>
    <row r="23" spans="2:16" ht="21" customHeight="1">
      <c r="B23" s="1659"/>
      <c r="C23" s="1660"/>
      <c r="D23" s="1660"/>
      <c r="E23" s="1660"/>
      <c r="F23" s="1660"/>
      <c r="G23" s="1660"/>
      <c r="H23" s="1660"/>
      <c r="I23" s="1660"/>
      <c r="J23" s="1660"/>
      <c r="K23" s="1660"/>
      <c r="L23" s="1660"/>
      <c r="M23" s="1660"/>
      <c r="N23" s="1660"/>
      <c r="O23" s="690"/>
      <c r="P23" s="63"/>
    </row>
    <row r="24" spans="2:16" ht="21" customHeight="1" thickBot="1">
      <c r="B24" s="1661"/>
      <c r="C24" s="1662"/>
      <c r="D24" s="1662"/>
      <c r="E24" s="1662"/>
      <c r="F24" s="1662"/>
      <c r="G24" s="1662"/>
      <c r="H24" s="1662"/>
      <c r="I24" s="1662"/>
      <c r="J24" s="1662"/>
      <c r="K24" s="1662"/>
      <c r="L24" s="1662"/>
      <c r="M24" s="1662"/>
      <c r="N24" s="1662"/>
      <c r="O24" s="693"/>
      <c r="P24" s="64"/>
    </row>
    <row r="25" spans="2:16" ht="21" customHeight="1" thickBot="1">
      <c r="B25" s="485"/>
      <c r="C25" s="485"/>
      <c r="D25" s="485"/>
      <c r="E25" s="485"/>
      <c r="F25" s="485"/>
      <c r="G25" s="485"/>
      <c r="H25" s="485"/>
      <c r="I25" s="485"/>
      <c r="J25" s="485"/>
      <c r="K25" s="485"/>
      <c r="L25" s="485"/>
      <c r="M25" s="485"/>
      <c r="N25" s="485"/>
      <c r="O25" s="485"/>
      <c r="P25" s="485"/>
    </row>
    <row r="26" spans="2:16" ht="21" customHeight="1">
      <c r="B26" s="1663" t="s">
        <v>482</v>
      </c>
      <c r="C26" s="1664"/>
      <c r="D26" s="1664"/>
      <c r="E26" s="1664"/>
      <c r="F26" s="1664"/>
      <c r="G26" s="1664"/>
      <c r="H26" s="1664"/>
      <c r="I26" s="1664"/>
      <c r="J26" s="1665"/>
      <c r="K26" s="1665"/>
      <c r="L26" s="1665"/>
      <c r="M26" s="1665"/>
      <c r="N26" s="1666"/>
      <c r="O26" s="1671" t="s">
        <v>483</v>
      </c>
      <c r="P26" s="486"/>
    </row>
    <row r="27" spans="2:16" ht="42.75" customHeight="1">
      <c r="B27" s="1667"/>
      <c r="C27" s="1668"/>
      <c r="D27" s="1668"/>
      <c r="E27" s="1668"/>
      <c r="F27" s="1668"/>
      <c r="G27" s="1668"/>
      <c r="H27" s="1668"/>
      <c r="I27" s="1668"/>
      <c r="J27" s="1669"/>
      <c r="K27" s="1669"/>
      <c r="L27" s="1669"/>
      <c r="M27" s="1669"/>
      <c r="N27" s="1670"/>
      <c r="O27" s="1672"/>
      <c r="P27" s="487" t="s">
        <v>484</v>
      </c>
    </row>
    <row r="28" spans="2:16" ht="24.75" customHeight="1" thickBot="1">
      <c r="B28" s="1653">
        <f>COUNTIF(O12:O23,"有")</f>
        <v>0</v>
      </c>
      <c r="C28" s="1654"/>
      <c r="D28" s="1654"/>
      <c r="E28" s="1654"/>
      <c r="F28" s="1654"/>
      <c r="G28" s="1654"/>
      <c r="H28" s="1654"/>
      <c r="I28" s="1654"/>
      <c r="J28" s="1655"/>
      <c r="K28" s="1655"/>
      <c r="L28" s="1655"/>
      <c r="M28" s="1655"/>
      <c r="N28" s="1656"/>
      <c r="O28" s="65">
        <f>COUNTIF(B12:F23,"生活支援員")</f>
        <v>0</v>
      </c>
      <c r="P28" s="66" t="str">
        <f>COUNTIFS(B13:B24,"生活支援員",P13:P24,"有")&amp;"人　　　"&amp;IF(O28=0,"0％",ROUND(COUNTIFS(B13:B24,"生活支援員",P13:P24,"有")/O28*100,2)&amp;"％")</f>
        <v>0人　　　0％</v>
      </c>
    </row>
    <row r="29" spans="2:16" ht="13.5" customHeight="1">
      <c r="B29" s="485"/>
      <c r="C29" s="485"/>
      <c r="D29" s="485"/>
      <c r="E29" s="485"/>
      <c r="F29" s="485"/>
      <c r="G29" s="485"/>
      <c r="H29" s="485"/>
      <c r="I29" s="485"/>
      <c r="J29" s="488"/>
      <c r="K29" s="488"/>
      <c r="L29" s="488"/>
      <c r="M29" s="488"/>
      <c r="N29" s="488"/>
      <c r="O29" s="489"/>
      <c r="P29" s="489"/>
    </row>
    <row r="30" spans="2:16" ht="30" customHeight="1">
      <c r="B30" s="1657" t="s">
        <v>485</v>
      </c>
      <c r="C30" s="1658"/>
      <c r="D30" s="1658"/>
      <c r="E30" s="1658"/>
      <c r="F30" s="1658"/>
      <c r="G30" s="1658"/>
      <c r="H30" s="1658"/>
      <c r="I30" s="1658"/>
      <c r="J30" s="1658"/>
      <c r="K30" s="1658"/>
      <c r="L30" s="1658"/>
      <c r="M30" s="1658"/>
      <c r="N30" s="1658"/>
      <c r="O30" s="1658"/>
      <c r="P30" s="1658"/>
    </row>
    <row r="31" spans="2:16" ht="20.25" customHeight="1">
      <c r="B31" s="1657" t="s">
        <v>486</v>
      </c>
      <c r="C31" s="1658"/>
      <c r="D31" s="1658"/>
      <c r="E31" s="1658"/>
      <c r="F31" s="1658"/>
      <c r="G31" s="1658"/>
      <c r="H31" s="1658"/>
      <c r="I31" s="1658"/>
      <c r="J31" s="1658"/>
      <c r="K31" s="1658"/>
      <c r="L31" s="1658"/>
      <c r="M31" s="1658"/>
      <c r="N31" s="1658"/>
      <c r="O31" s="1658"/>
      <c r="P31" s="1658"/>
    </row>
    <row r="32" spans="2:16" ht="13.5" customHeight="1">
      <c r="B32" s="691"/>
      <c r="C32" s="692"/>
      <c r="D32" s="692"/>
      <c r="E32" s="692"/>
      <c r="F32" s="692"/>
      <c r="G32" s="692"/>
      <c r="H32" s="692"/>
      <c r="I32" s="692"/>
      <c r="J32" s="692"/>
      <c r="K32" s="692"/>
      <c r="L32" s="692"/>
      <c r="M32" s="692"/>
      <c r="N32" s="692"/>
      <c r="O32" s="692"/>
      <c r="P32" s="692"/>
    </row>
    <row r="33" spans="2:16" ht="21" customHeight="1">
      <c r="B33" s="1657" t="s">
        <v>487</v>
      </c>
      <c r="C33" s="1658"/>
      <c r="D33" s="1658"/>
      <c r="E33" s="1658"/>
      <c r="F33" s="1658"/>
      <c r="G33" s="1658"/>
      <c r="H33" s="1658"/>
      <c r="I33" s="1658"/>
      <c r="J33" s="1658"/>
      <c r="K33" s="1658"/>
      <c r="L33" s="1658"/>
      <c r="M33" s="1658"/>
      <c r="N33" s="1658"/>
      <c r="O33" s="1658"/>
      <c r="P33" s="1658"/>
    </row>
    <row r="34" spans="2:16" ht="21" customHeight="1">
      <c r="B34" s="1658"/>
      <c r="C34" s="1658"/>
      <c r="D34" s="1658"/>
      <c r="E34" s="1658"/>
      <c r="F34" s="1658"/>
      <c r="G34" s="1658"/>
      <c r="H34" s="1658"/>
      <c r="I34" s="1658"/>
      <c r="J34" s="1658"/>
      <c r="K34" s="1658"/>
      <c r="L34" s="1658"/>
      <c r="M34" s="1658"/>
      <c r="N34" s="1658"/>
      <c r="O34" s="1658"/>
      <c r="P34" s="1658"/>
    </row>
    <row r="35" spans="2:16" ht="21" customHeight="1">
      <c r="B35" s="1658"/>
      <c r="C35" s="1658"/>
      <c r="D35" s="1658"/>
      <c r="E35" s="1658"/>
      <c r="F35" s="1658"/>
      <c r="G35" s="1658"/>
      <c r="H35" s="1658"/>
      <c r="I35" s="1658"/>
      <c r="J35" s="1658"/>
      <c r="K35" s="1658"/>
      <c r="L35" s="1658"/>
      <c r="M35" s="1658"/>
      <c r="N35" s="1658"/>
      <c r="O35" s="1658"/>
      <c r="P35" s="1658"/>
    </row>
    <row r="36" spans="2:16" ht="21" customHeight="1">
      <c r="B36" s="1658"/>
      <c r="C36" s="1658"/>
      <c r="D36" s="1658"/>
      <c r="E36" s="1658"/>
      <c r="F36" s="1658"/>
      <c r="G36" s="1658"/>
      <c r="H36" s="1658"/>
      <c r="I36" s="1658"/>
      <c r="J36" s="1658"/>
      <c r="K36" s="1658"/>
      <c r="L36" s="1658"/>
      <c r="M36" s="1658"/>
      <c r="N36" s="1658"/>
      <c r="O36" s="1658"/>
      <c r="P36" s="1658"/>
    </row>
    <row r="37" spans="2:16" ht="45.75" customHeight="1">
      <c r="B37" s="1658"/>
      <c r="C37" s="1658"/>
      <c r="D37" s="1658"/>
      <c r="E37" s="1658"/>
      <c r="F37" s="1658"/>
      <c r="G37" s="1658"/>
      <c r="H37" s="1658"/>
      <c r="I37" s="1658"/>
      <c r="J37" s="1658"/>
      <c r="K37" s="1658"/>
      <c r="L37" s="1658"/>
      <c r="M37" s="1658"/>
      <c r="N37" s="1658"/>
      <c r="O37" s="1658"/>
      <c r="P37" s="1658"/>
    </row>
    <row r="38" spans="2:16" ht="21" customHeight="1">
      <c r="B38" s="490"/>
      <c r="C38" s="490"/>
      <c r="D38" s="490"/>
      <c r="E38" s="490"/>
      <c r="F38" s="490"/>
      <c r="G38" s="490"/>
      <c r="H38" s="490"/>
      <c r="I38" s="490"/>
      <c r="J38" s="490"/>
      <c r="K38" s="490"/>
      <c r="L38" s="490"/>
      <c r="M38" s="490"/>
      <c r="N38" s="490"/>
      <c r="O38" s="490"/>
      <c r="P38" s="490"/>
    </row>
    <row r="39" spans="2:16" ht="21" customHeight="1">
      <c r="B39" s="490"/>
      <c r="C39" s="490"/>
      <c r="D39" s="490"/>
      <c r="E39" s="490"/>
      <c r="F39" s="490"/>
      <c r="G39" s="490"/>
      <c r="H39" s="490"/>
      <c r="I39" s="490"/>
      <c r="J39" s="490"/>
      <c r="K39" s="490"/>
      <c r="L39" s="490"/>
      <c r="M39" s="490"/>
      <c r="N39" s="490"/>
      <c r="O39" s="490"/>
      <c r="P39" s="490"/>
    </row>
    <row r="40" spans="2:16" ht="21" customHeight="1">
      <c r="B40" s="490"/>
      <c r="C40" s="490"/>
      <c r="D40" s="490"/>
      <c r="E40" s="490"/>
      <c r="F40" s="490"/>
      <c r="G40" s="490"/>
      <c r="H40" s="490"/>
      <c r="I40" s="490"/>
      <c r="J40" s="490"/>
      <c r="K40" s="490"/>
      <c r="L40" s="490"/>
      <c r="M40" s="490"/>
      <c r="N40" s="490"/>
      <c r="O40" s="490"/>
      <c r="P40" s="490"/>
    </row>
    <row r="41" spans="2:16" ht="21" customHeight="1">
      <c r="B41" s="490"/>
      <c r="C41" s="490"/>
      <c r="D41" s="490"/>
      <c r="E41" s="490"/>
      <c r="F41" s="490"/>
      <c r="G41" s="490"/>
      <c r="H41" s="490"/>
      <c r="I41" s="490"/>
      <c r="J41" s="490"/>
      <c r="K41" s="490"/>
      <c r="L41" s="490"/>
      <c r="M41" s="490"/>
      <c r="N41" s="490"/>
      <c r="O41" s="490"/>
      <c r="P41" s="490"/>
    </row>
    <row r="42" spans="2:16" ht="21" customHeight="1">
      <c r="B42" s="490"/>
      <c r="C42" s="490"/>
      <c r="D42" s="490"/>
      <c r="E42" s="490"/>
      <c r="F42" s="490"/>
      <c r="G42" s="490"/>
      <c r="H42" s="490"/>
      <c r="I42" s="490"/>
      <c r="J42" s="490"/>
      <c r="K42" s="490"/>
      <c r="L42" s="490"/>
      <c r="M42" s="490"/>
      <c r="N42" s="490"/>
      <c r="O42" s="490"/>
      <c r="P42" s="490"/>
    </row>
    <row r="43" spans="2:16" ht="16.5" customHeight="1">
      <c r="B43" s="490"/>
      <c r="C43" s="490"/>
      <c r="D43" s="490"/>
      <c r="E43" s="490"/>
      <c r="F43" s="490"/>
      <c r="G43" s="490"/>
      <c r="H43" s="490"/>
      <c r="I43" s="490"/>
      <c r="J43" s="490"/>
      <c r="K43" s="490"/>
      <c r="L43" s="490"/>
      <c r="M43" s="490"/>
      <c r="N43" s="490"/>
      <c r="O43" s="490"/>
      <c r="P43" s="490"/>
    </row>
    <row r="44" spans="2:16" ht="21" customHeight="1"/>
    <row r="45" spans="2:16" ht="21" customHeight="1"/>
    <row r="46" spans="2:16" ht="21" customHeight="1"/>
    <row r="47" spans="2:16" ht="21" customHeight="1"/>
    <row r="48" spans="2:16" ht="21" customHeight="1"/>
    <row r="49" s="483" customFormat="1" ht="21" customHeight="1"/>
    <row r="50" s="483" customFormat="1" ht="21" customHeight="1"/>
    <row r="51" s="483" customFormat="1" ht="21" customHeight="1"/>
    <row r="52" s="483" customFormat="1" ht="21" customHeight="1"/>
    <row r="53" s="483" customFormat="1" ht="21" customHeight="1"/>
    <row r="54" s="483" customFormat="1" ht="21" customHeight="1"/>
    <row r="55" s="483" customFormat="1" ht="21" customHeight="1"/>
    <row r="56" s="483" customFormat="1" ht="21" customHeight="1"/>
    <row r="57" s="483" customFormat="1" ht="21" customHeight="1"/>
    <row r="58" s="483" customFormat="1" ht="21" customHeight="1"/>
    <row r="59" s="483" customFormat="1" ht="21" customHeight="1"/>
    <row r="60" s="483" customFormat="1" ht="21" customHeight="1"/>
    <row r="61" s="483" customFormat="1" ht="21" customHeight="1"/>
    <row r="62" s="483" customFormat="1" ht="21" customHeight="1"/>
    <row r="63" s="483" customFormat="1" ht="21" customHeight="1"/>
    <row r="64" s="483" customFormat="1" ht="21" customHeight="1"/>
    <row r="65" s="483" customFormat="1" ht="21" customHeight="1"/>
    <row r="66" s="483" customFormat="1" ht="21" customHeight="1"/>
    <row r="67" s="483" customFormat="1" ht="21" customHeight="1"/>
    <row r="68" s="483" customFormat="1" ht="21" customHeight="1"/>
    <row r="69" s="483" customFormat="1" ht="21" customHeight="1"/>
    <row r="70" s="483" customFormat="1" ht="21" customHeight="1"/>
    <row r="71" s="483" customFormat="1" ht="21" customHeight="1"/>
    <row r="72" s="483" customFormat="1" ht="21" customHeight="1"/>
    <row r="73" s="483" customFormat="1" ht="21" customHeight="1"/>
    <row r="74" s="483" customFormat="1" ht="21" customHeight="1"/>
    <row r="75" s="483" customFormat="1" ht="21" customHeight="1"/>
    <row r="76" s="483" customFormat="1" ht="21" customHeight="1"/>
    <row r="77" s="483" customFormat="1" ht="21" customHeight="1"/>
    <row r="78" s="483" customFormat="1" ht="21" customHeight="1"/>
    <row r="79" s="483" customFormat="1" ht="21" customHeight="1"/>
    <row r="80" s="483" customFormat="1" ht="21" customHeight="1"/>
    <row r="81" s="483" customFormat="1" ht="21" customHeight="1"/>
    <row r="82" s="483" customFormat="1" ht="21" customHeight="1"/>
    <row r="83" s="483" customFormat="1" ht="21" customHeight="1"/>
    <row r="84" s="483" customFormat="1" ht="21" customHeight="1"/>
    <row r="85" s="483" customFormat="1" ht="21" customHeight="1"/>
    <row r="86" s="483" customFormat="1" ht="21" customHeight="1"/>
    <row r="87" s="483" customFormat="1" ht="21" customHeight="1"/>
    <row r="88" s="483" customFormat="1" ht="21" customHeight="1"/>
    <row r="89" s="483" customFormat="1" ht="21" customHeight="1"/>
    <row r="90" s="483" customFormat="1" ht="21" customHeight="1"/>
    <row r="91" s="483" customFormat="1" ht="21" customHeight="1"/>
    <row r="92" s="483" customFormat="1" ht="21" customHeight="1"/>
    <row r="93" s="483" customFormat="1" ht="21" customHeight="1"/>
    <row r="94" s="483" customFormat="1" ht="21" customHeight="1"/>
    <row r="95" s="483" customFormat="1" ht="21" customHeight="1"/>
    <row r="96" s="483" customFormat="1" ht="21" customHeight="1"/>
    <row r="97" s="483" customFormat="1" ht="21" customHeight="1"/>
    <row r="98" s="483" customFormat="1" ht="21" customHeight="1"/>
    <row r="99" s="483" customFormat="1" ht="21" customHeight="1"/>
    <row r="100" s="483" customFormat="1" ht="21" customHeight="1"/>
    <row r="101" s="483" customFormat="1" ht="21" customHeight="1"/>
    <row r="102" s="483" customFormat="1" ht="21" customHeight="1"/>
    <row r="103" s="483" customFormat="1" ht="21" customHeight="1"/>
    <row r="104" s="483" customFormat="1" ht="21" customHeight="1"/>
    <row r="105" s="483" customFormat="1" ht="21" customHeight="1"/>
    <row r="106" s="483" customFormat="1" ht="21" customHeight="1"/>
    <row r="107" s="483" customFormat="1" ht="21" customHeight="1"/>
    <row r="108" s="483" customFormat="1" ht="21" customHeight="1"/>
    <row r="109" s="483" customFormat="1" ht="21" customHeight="1"/>
    <row r="110" s="483" customFormat="1" ht="21" customHeight="1"/>
    <row r="111" s="483" customFormat="1" ht="21" customHeight="1"/>
    <row r="112" s="483" customFormat="1" ht="21" customHeight="1"/>
    <row r="113" s="483" customFormat="1" ht="21" customHeight="1"/>
    <row r="114" s="483" customFormat="1" ht="21" customHeight="1"/>
    <row r="115" s="483" customFormat="1" ht="21" customHeight="1"/>
    <row r="116" s="483" customFormat="1" ht="21" customHeight="1"/>
    <row r="117" s="483" customFormat="1" ht="21" customHeight="1"/>
    <row r="118" s="483" customFormat="1" ht="21" customHeight="1"/>
    <row r="119" s="483" customFormat="1" ht="21" customHeight="1"/>
    <row r="120" s="483" customFormat="1" ht="21" customHeight="1"/>
    <row r="121" s="483" customFormat="1" ht="21" customHeight="1"/>
    <row r="122" s="483" customFormat="1" ht="21" customHeight="1"/>
    <row r="123" s="483" customFormat="1" ht="21" customHeight="1"/>
    <row r="124" s="483" customFormat="1" ht="21" customHeight="1"/>
    <row r="125" s="483" customFormat="1" ht="21" customHeight="1"/>
    <row r="126" s="483" customFormat="1" ht="21" customHeight="1"/>
    <row r="127" s="483" customFormat="1" ht="21" customHeight="1"/>
    <row r="128" s="483" customFormat="1" ht="21" customHeight="1"/>
    <row r="129" s="483" customFormat="1" ht="21" customHeight="1"/>
    <row r="130" s="483" customFormat="1" ht="21" customHeight="1"/>
    <row r="131" s="483" customFormat="1" ht="21" customHeight="1"/>
    <row r="132" s="483" customFormat="1" ht="21" customHeight="1"/>
    <row r="133" s="483" customFormat="1" ht="21" customHeight="1"/>
    <row r="134" s="483" customFormat="1" ht="21" customHeight="1"/>
    <row r="135" s="483" customFormat="1" ht="21" customHeight="1"/>
    <row r="136" s="483" customFormat="1" ht="21" customHeight="1"/>
    <row r="137" s="483" customFormat="1" ht="21" customHeight="1"/>
    <row r="138" s="483" customFormat="1" ht="21" customHeight="1"/>
    <row r="139" s="483" customFormat="1" ht="21" customHeight="1"/>
    <row r="140" s="483" customFormat="1" ht="21" customHeight="1"/>
    <row r="141" s="483" customFormat="1" ht="21" customHeight="1"/>
    <row r="142" s="483" customFormat="1" ht="21" customHeight="1"/>
    <row r="143" s="483" customFormat="1" ht="21" customHeight="1"/>
    <row r="144" s="483" customFormat="1" ht="21" customHeight="1"/>
    <row r="145" s="483" customFormat="1" ht="21" customHeight="1"/>
    <row r="146" s="483" customFormat="1" ht="21" customHeight="1"/>
    <row r="147" s="483" customFormat="1" ht="21" customHeight="1"/>
    <row r="148" s="483" customFormat="1" ht="21" customHeight="1"/>
    <row r="149" s="483" customFormat="1" ht="21" customHeight="1"/>
    <row r="150" s="483" customFormat="1" ht="21" customHeight="1"/>
    <row r="151" s="483" customFormat="1" ht="21" customHeight="1"/>
    <row r="152" s="483" customFormat="1" ht="21" customHeight="1"/>
    <row r="153" s="483" customFormat="1" ht="21" customHeight="1"/>
    <row r="154" s="483" customFormat="1" ht="21" customHeight="1"/>
    <row r="155" s="483" customFormat="1" ht="21" customHeight="1"/>
    <row r="156" s="483" customFormat="1" ht="21" customHeight="1"/>
    <row r="157" s="483" customFormat="1" ht="21" customHeight="1"/>
    <row r="158" s="483" customFormat="1" ht="21" customHeight="1"/>
    <row r="159" s="483" customFormat="1" ht="21" customHeight="1"/>
    <row r="160" s="483" customFormat="1" ht="21" customHeight="1"/>
    <row r="161" s="483" customFormat="1" ht="21" customHeight="1"/>
    <row r="162" s="483" customFormat="1" ht="21" customHeight="1"/>
    <row r="163" s="483" customFormat="1" ht="21" customHeight="1"/>
    <row r="164" s="483" customFormat="1" ht="21" customHeight="1"/>
    <row r="165" s="483" customFormat="1" ht="21" customHeight="1"/>
    <row r="166" s="483" customFormat="1" ht="21" customHeight="1"/>
    <row r="167" s="483" customFormat="1" ht="21" customHeight="1"/>
    <row r="168" s="483" customFormat="1" ht="21" customHeight="1"/>
    <row r="169" s="483" customFormat="1" ht="21" customHeight="1"/>
    <row r="170" s="483" customFormat="1" ht="21" customHeight="1"/>
    <row r="171" s="483" customFormat="1" ht="21" customHeight="1"/>
    <row r="172" s="483" customFormat="1" ht="21" customHeight="1"/>
    <row r="173" s="483" customFormat="1" ht="21" customHeight="1"/>
    <row r="174" s="483" customFormat="1" ht="21" customHeight="1"/>
    <row r="175" s="483" customFormat="1" ht="21" customHeight="1"/>
    <row r="176" s="483" customFormat="1" ht="21" customHeight="1"/>
    <row r="177" s="483" customFormat="1" ht="21" customHeight="1"/>
    <row r="178" s="483" customFormat="1" ht="21" customHeight="1"/>
    <row r="179" s="483" customFormat="1" ht="21" customHeight="1"/>
    <row r="180" s="483" customFormat="1" ht="21" customHeight="1"/>
    <row r="181" s="483" customFormat="1" ht="21" customHeight="1"/>
    <row r="182" s="483" customFormat="1" ht="21" customHeight="1"/>
    <row r="183" s="483" customFormat="1" ht="21" customHeight="1"/>
    <row r="184" s="483" customFormat="1" ht="21" customHeight="1"/>
    <row r="185" s="483" customFormat="1" ht="21" customHeight="1"/>
    <row r="186" s="483" customFormat="1" ht="21" customHeight="1"/>
    <row r="187" s="483" customFormat="1" ht="21" customHeight="1"/>
    <row r="188" s="483" customFormat="1" ht="21" customHeight="1"/>
    <row r="189" s="483" customFormat="1" ht="21" customHeight="1"/>
    <row r="190" s="483" customFormat="1" ht="21" customHeight="1"/>
    <row r="191" s="483" customFormat="1" ht="21" customHeight="1"/>
    <row r="192" s="483" customFormat="1" ht="21" customHeight="1"/>
    <row r="193" s="483" customFormat="1" ht="21" customHeight="1"/>
    <row r="194" s="483" customFormat="1" ht="21" customHeight="1"/>
    <row r="195" s="483" customFormat="1" ht="21" customHeight="1"/>
    <row r="196" s="483" customFormat="1" ht="21" customHeight="1"/>
    <row r="197" s="483" customFormat="1" ht="21" customHeight="1"/>
    <row r="198" s="483" customFormat="1" ht="21" customHeight="1"/>
    <row r="199" s="483" customFormat="1" ht="21" customHeight="1"/>
    <row r="200" s="483" customFormat="1" ht="21" customHeight="1"/>
    <row r="201" s="483" customFormat="1" ht="21" customHeight="1"/>
    <row r="202" s="483" customFormat="1" ht="21" customHeight="1"/>
    <row r="203" s="483" customFormat="1" ht="21" customHeight="1"/>
    <row r="204" s="483" customFormat="1" ht="21" customHeight="1"/>
    <row r="205" s="483" customFormat="1" ht="21" customHeight="1"/>
    <row r="206" s="483" customFormat="1" ht="21" customHeight="1"/>
    <row r="207" s="483" customFormat="1" ht="21" customHeight="1"/>
    <row r="208" s="483" customFormat="1" ht="21" customHeight="1"/>
    <row r="209" s="483" customFormat="1" ht="21" customHeight="1"/>
    <row r="210" s="483" customFormat="1" ht="21" customHeight="1"/>
    <row r="211" s="483" customFormat="1" ht="21" customHeight="1"/>
    <row r="212" s="483" customFormat="1" ht="21" customHeight="1"/>
    <row r="213" s="483" customFormat="1" ht="21" customHeight="1"/>
    <row r="214" s="483" customFormat="1" ht="21" customHeight="1"/>
    <row r="215" s="483" customFormat="1" ht="21" customHeight="1"/>
    <row r="216" s="483" customFormat="1" ht="21" customHeight="1"/>
    <row r="217" s="483" customFormat="1" ht="21" customHeight="1"/>
    <row r="218" s="483" customFormat="1" ht="21" customHeight="1"/>
    <row r="219" s="483" customFormat="1" ht="21" customHeight="1"/>
    <row r="220" s="483" customFormat="1" ht="21" customHeight="1"/>
    <row r="221" s="483" customFormat="1" ht="21" customHeight="1"/>
    <row r="222" s="483" customFormat="1" ht="21" customHeight="1"/>
    <row r="223" s="483" customFormat="1" ht="21" customHeight="1"/>
    <row r="224" s="483" customFormat="1" ht="21" customHeight="1"/>
    <row r="225" s="483" customFormat="1" ht="21" customHeight="1"/>
    <row r="226" s="483" customFormat="1" ht="21" customHeight="1"/>
    <row r="227" s="483" customFormat="1" ht="21" customHeight="1"/>
    <row r="228" s="483" customFormat="1" ht="21" customHeight="1"/>
    <row r="229" s="483" customFormat="1" ht="21" customHeight="1"/>
    <row r="230" s="483" customFormat="1" ht="21" customHeight="1"/>
    <row r="231" s="483" customFormat="1" ht="21" customHeight="1"/>
    <row r="232" s="483" customFormat="1" ht="21" customHeight="1"/>
    <row r="233" s="483" customFormat="1" ht="21" customHeight="1"/>
    <row r="234" s="483" customFormat="1" ht="21" customHeight="1"/>
    <row r="235" s="483" customFormat="1" ht="21" customHeight="1"/>
    <row r="236" s="483" customFormat="1" ht="21" customHeight="1"/>
    <row r="237" s="483" customFormat="1" ht="21" customHeight="1"/>
    <row r="238" s="483" customFormat="1" ht="21" customHeight="1"/>
    <row r="239" s="483" customFormat="1" ht="21" customHeight="1"/>
    <row r="240" s="483" customFormat="1" ht="21" customHeight="1"/>
    <row r="241" s="483" customFormat="1" ht="21" customHeight="1"/>
    <row r="242" s="483" customFormat="1" ht="21" customHeight="1"/>
    <row r="243" s="483" customFormat="1" ht="21" customHeight="1"/>
    <row r="244" s="483" customFormat="1" ht="21" customHeight="1"/>
    <row r="245" s="483" customFormat="1" ht="21" customHeight="1"/>
    <row r="246" s="483" customFormat="1" ht="21" customHeight="1"/>
    <row r="247" s="483" customFormat="1" ht="21" customHeight="1"/>
    <row r="248" s="483" customFormat="1" ht="21" customHeight="1"/>
    <row r="249" s="483" customFormat="1" ht="21" customHeight="1"/>
    <row r="250" s="483" customFormat="1" ht="21" customHeight="1"/>
    <row r="251" s="483" customFormat="1" ht="21" customHeight="1"/>
    <row r="252" s="483" customFormat="1" ht="21" customHeight="1"/>
    <row r="253" s="483" customFormat="1" ht="21" customHeight="1"/>
    <row r="254" s="483" customFormat="1" ht="21" customHeight="1"/>
    <row r="255" s="483" customFormat="1" ht="21" customHeight="1"/>
    <row r="256" s="483" customFormat="1" ht="21" customHeight="1"/>
    <row r="257" s="483" customFormat="1" ht="21" customHeight="1"/>
    <row r="258" s="483" customFormat="1" ht="21" customHeight="1"/>
    <row r="259" s="483" customFormat="1" ht="21" customHeight="1"/>
    <row r="260" s="483" customFormat="1" ht="21" customHeight="1"/>
    <row r="261" s="483" customFormat="1" ht="21" customHeight="1"/>
    <row r="262" s="483" customFormat="1" ht="21" customHeight="1"/>
    <row r="263" s="483" customFormat="1" ht="21" customHeight="1"/>
    <row r="264" s="483" customFormat="1" ht="21" customHeight="1"/>
    <row r="265" s="483" customFormat="1" ht="21" customHeight="1"/>
    <row r="266" s="483" customFormat="1" ht="21" customHeight="1"/>
    <row r="267" s="483" customFormat="1" ht="21" customHeight="1"/>
    <row r="268" s="483" customFormat="1" ht="21" customHeight="1"/>
    <row r="269" s="483" customFormat="1" ht="21" customHeight="1"/>
    <row r="270" s="483" customFormat="1" ht="21" customHeight="1"/>
    <row r="271" s="483" customFormat="1" ht="21" customHeight="1"/>
    <row r="272" s="483" customFormat="1" ht="21" customHeight="1"/>
    <row r="273" s="483" customFormat="1" ht="21" customHeight="1"/>
    <row r="274" s="483" customFormat="1" ht="21" customHeight="1"/>
    <row r="275" s="483" customFormat="1" ht="21" customHeight="1"/>
    <row r="276" s="483" customFormat="1" ht="21" customHeight="1"/>
    <row r="277" s="483" customFormat="1" ht="21" customHeight="1"/>
    <row r="278" s="483" customFormat="1" ht="21" customHeight="1"/>
    <row r="279" s="483" customFormat="1" ht="21" customHeight="1"/>
    <row r="280" s="483" customFormat="1" ht="21" customHeight="1"/>
    <row r="281" s="483" customFormat="1" ht="21" customHeight="1"/>
    <row r="282" s="483" customFormat="1" ht="21" customHeight="1"/>
    <row r="283" s="483" customFormat="1" ht="21" customHeight="1"/>
    <row r="284" s="483" customFormat="1" ht="21" customHeight="1"/>
    <row r="285" s="483" customFormat="1" ht="21" customHeight="1"/>
    <row r="286" s="483" customFormat="1" ht="21" customHeight="1"/>
    <row r="287" s="483" customFormat="1" ht="21" customHeight="1"/>
    <row r="288" s="483" customFormat="1" ht="21" customHeight="1"/>
    <row r="289" s="483" customFormat="1" ht="21" customHeight="1"/>
    <row r="290" s="483" customFormat="1" ht="21" customHeight="1"/>
    <row r="291" s="483" customFormat="1" ht="21" customHeight="1"/>
    <row r="292" s="483" customFormat="1" ht="21" customHeight="1"/>
    <row r="293" s="483" customFormat="1" ht="21" customHeight="1"/>
    <row r="294" s="483" customFormat="1" ht="21" customHeight="1"/>
    <row r="295" s="483" customFormat="1" ht="21" customHeight="1"/>
    <row r="296" s="483" customFormat="1" ht="21" customHeight="1"/>
    <row r="297" s="483" customFormat="1" ht="21" customHeight="1"/>
    <row r="298" s="483" customFormat="1" ht="21" customHeight="1"/>
    <row r="299" s="483" customFormat="1" ht="21" customHeight="1"/>
    <row r="300" s="483" customFormat="1" ht="21" customHeight="1"/>
    <row r="301" s="483" customFormat="1" ht="21" customHeight="1"/>
    <row r="302" s="483" customFormat="1" ht="21" customHeight="1"/>
    <row r="303" s="483" customFormat="1" ht="21" customHeight="1"/>
    <row r="304" s="483" customFormat="1" ht="21" customHeight="1"/>
    <row r="305" s="483" customFormat="1" ht="21" customHeight="1"/>
    <row r="306" s="483" customFormat="1" ht="21" customHeight="1"/>
    <row r="307" s="483" customFormat="1" ht="21" customHeight="1"/>
    <row r="308" s="483" customFormat="1" ht="21" customHeight="1"/>
    <row r="309" s="483" customFormat="1" ht="21" customHeight="1"/>
    <row r="310" s="483" customFormat="1" ht="21" customHeight="1"/>
    <row r="311" s="483" customFormat="1" ht="21" customHeight="1"/>
    <row r="312" s="483" customFormat="1" ht="21" customHeight="1"/>
    <row r="313" s="483" customFormat="1" ht="21" customHeight="1"/>
    <row r="314" s="483" customFormat="1" ht="21" customHeight="1"/>
    <row r="315" s="483" customFormat="1" ht="21" customHeight="1"/>
    <row r="316" s="483" customFormat="1" ht="21" customHeight="1"/>
    <row r="317" s="483" customFormat="1" ht="21" customHeight="1"/>
    <row r="318" s="483" customFormat="1" ht="21" customHeight="1"/>
    <row r="319" s="483" customFormat="1" ht="21" customHeight="1"/>
    <row r="320" s="483" customFormat="1" ht="21" customHeight="1"/>
    <row r="321" s="483" customFormat="1" ht="21" customHeight="1"/>
    <row r="322" s="483" customFormat="1" ht="21" customHeight="1"/>
    <row r="323" s="483" customFormat="1" ht="21" customHeight="1"/>
    <row r="324" s="483" customFormat="1" ht="21" customHeight="1"/>
    <row r="325" s="483" customFormat="1" ht="21" customHeight="1"/>
    <row r="326" s="483" customFormat="1" ht="21" customHeight="1"/>
    <row r="327" s="483" customFormat="1" ht="21" customHeight="1"/>
    <row r="328" s="483" customFormat="1" ht="21" customHeight="1"/>
    <row r="329" s="483" customFormat="1" ht="21" customHeight="1"/>
    <row r="330" s="483" customFormat="1" ht="21" customHeight="1"/>
    <row r="331" s="483" customFormat="1" ht="21" customHeight="1"/>
    <row r="332" s="483" customFormat="1" ht="21" customHeight="1"/>
    <row r="333" s="483" customFormat="1" ht="21" customHeight="1"/>
    <row r="334" s="483" customFormat="1" ht="21" customHeight="1"/>
    <row r="335" s="483" customFormat="1" ht="21" customHeight="1"/>
    <row r="336" s="483" customFormat="1" ht="21" customHeight="1"/>
    <row r="337" s="483" customFormat="1" ht="21" customHeight="1"/>
    <row r="338" s="483" customFormat="1" ht="21" customHeight="1"/>
    <row r="339" s="483" customFormat="1" ht="21" customHeight="1"/>
    <row r="340" s="483" customFormat="1" ht="21" customHeight="1"/>
    <row r="341" s="483" customFormat="1" ht="21" customHeight="1"/>
    <row r="342" s="483" customFormat="1" ht="21" customHeight="1"/>
    <row r="343" s="483" customFormat="1" ht="21" customHeight="1"/>
    <row r="344" s="483" customFormat="1" ht="21" customHeight="1"/>
    <row r="345" s="483" customFormat="1" ht="21" customHeight="1"/>
    <row r="346" s="483" customFormat="1" ht="21" customHeight="1"/>
    <row r="347" s="483" customFormat="1" ht="21" customHeight="1"/>
    <row r="348" s="483" customFormat="1" ht="21" customHeight="1"/>
    <row r="349" s="483" customFormat="1" ht="21" customHeight="1"/>
    <row r="350" s="483" customFormat="1" ht="21" customHeight="1"/>
    <row r="351" s="483" customFormat="1" ht="21" customHeight="1"/>
  </sheetData>
  <sheetProtection algorithmName="SHA-512" hashValue="mxFYVCwxngMy+vklwvsYLy3upvEynuXzgAyRuJfwRulLNPaCsr8pcGS5DiGCUw2dOVHqZk9mF0G6n8xxTwnhXQ==" saltValue="c14XWOCgw/0B0Ymxs9oJhA==" spinCount="100000" sheet="1" scenarios="1" formatCells="0" insertRows="0" deleteRows="0" autoFilter="0"/>
  <mergeCells count="45">
    <mergeCell ref="B1:H1"/>
    <mergeCell ref="B4:P4"/>
    <mergeCell ref="B5:P5"/>
    <mergeCell ref="B6:N6"/>
    <mergeCell ref="O6:P6"/>
    <mergeCell ref="B7:N7"/>
    <mergeCell ref="O7:P7"/>
    <mergeCell ref="B8:N8"/>
    <mergeCell ref="O8:P8"/>
    <mergeCell ref="B9:N9"/>
    <mergeCell ref="O9:P9"/>
    <mergeCell ref="B10:F12"/>
    <mergeCell ref="G10:N12"/>
    <mergeCell ref="O10:O12"/>
    <mergeCell ref="P10:P12"/>
    <mergeCell ref="B13:F13"/>
    <mergeCell ref="G13:N13"/>
    <mergeCell ref="B14:F14"/>
    <mergeCell ref="G14:N14"/>
    <mergeCell ref="B15:F15"/>
    <mergeCell ref="G15:N15"/>
    <mergeCell ref="B16:F16"/>
    <mergeCell ref="G16:N16"/>
    <mergeCell ref="B17:F17"/>
    <mergeCell ref="G17:N17"/>
    <mergeCell ref="B18:F18"/>
    <mergeCell ref="G18:N18"/>
    <mergeCell ref="B19:F19"/>
    <mergeCell ref="G19:N19"/>
    <mergeCell ref="B20:F20"/>
    <mergeCell ref="G20:N20"/>
    <mergeCell ref="B21:F21"/>
    <mergeCell ref="G21:N21"/>
    <mergeCell ref="B22:F22"/>
    <mergeCell ref="G22:N22"/>
    <mergeCell ref="B28:N28"/>
    <mergeCell ref="B30:P30"/>
    <mergeCell ref="B31:P31"/>
    <mergeCell ref="B33:P37"/>
    <mergeCell ref="B23:F23"/>
    <mergeCell ref="G23:N23"/>
    <mergeCell ref="B24:F24"/>
    <mergeCell ref="G24:N24"/>
    <mergeCell ref="B26:N27"/>
    <mergeCell ref="O26:O27"/>
  </mergeCells>
  <phoneticPr fontId="3"/>
  <dataValidations count="2">
    <dataValidation type="list" allowBlank="1" showInputMessage="1" showErrorMessage="1" sqref="B13:F24" xr:uid="{1E0B304D-C917-4DD9-A528-68C9994A2F57}">
      <formula1>"サービス管理責任者,生活支援員"</formula1>
    </dataValidation>
    <dataValidation type="list" allowBlank="1" showInputMessage="1" showErrorMessage="1" sqref="O13:P24" xr:uid="{7DAF743A-0659-45E3-82E6-484E8439BEC4}">
      <formula1>"有,無"</formula1>
    </dataValidation>
  </dataValidations>
  <pageMargins left="0.7" right="0.7" top="0.75" bottom="0.75" header="0.3" footer="0.3"/>
  <pageSetup paperSize="9" scale="84"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7A31B-47DE-4EED-8372-8649BBA1B7FB}">
  <sheetPr codeName="Sheet23"/>
  <dimension ref="A1:G13"/>
  <sheetViews>
    <sheetView view="pageBreakPreview" zoomScaleNormal="100" zoomScaleSheetLayoutView="100" workbookViewId="0"/>
  </sheetViews>
  <sheetFormatPr defaultRowHeight="13.5"/>
  <cols>
    <col min="1" max="1" width="26.375" style="491" customWidth="1"/>
    <col min="2" max="2" width="15.625" style="491" customWidth="1"/>
    <col min="3" max="3" width="15.25" style="491" customWidth="1"/>
    <col min="4" max="4" width="17.5" style="491" customWidth="1"/>
    <col min="5" max="5" width="15" style="491" customWidth="1"/>
    <col min="6" max="6" width="15.25" style="491" hidden="1" customWidth="1"/>
    <col min="7" max="7" width="1.75" style="491" customWidth="1"/>
    <col min="8" max="8" width="2.5" style="491" customWidth="1"/>
    <col min="9" max="255" width="9" style="491"/>
    <col min="256" max="256" width="1.125" style="491" customWidth="1"/>
    <col min="257" max="258" width="15.625" style="491" customWidth="1"/>
    <col min="259" max="259" width="15.25" style="491" customWidth="1"/>
    <col min="260" max="260" width="17.5" style="491" customWidth="1"/>
    <col min="261" max="261" width="15.125" style="491" customWidth="1"/>
    <col min="262" max="262" width="15.25" style="491" customWidth="1"/>
    <col min="263" max="263" width="3.75" style="491" customWidth="1"/>
    <col min="264" max="264" width="2.5" style="491" customWidth="1"/>
    <col min="265" max="511" width="9" style="491"/>
    <col min="512" max="512" width="1.125" style="491" customWidth="1"/>
    <col min="513" max="514" width="15.625" style="491" customWidth="1"/>
    <col min="515" max="515" width="15.25" style="491" customWidth="1"/>
    <col min="516" max="516" width="17.5" style="491" customWidth="1"/>
    <col min="517" max="517" width="15.125" style="491" customWidth="1"/>
    <col min="518" max="518" width="15.25" style="491" customWidth="1"/>
    <col min="519" max="519" width="3.75" style="491" customWidth="1"/>
    <col min="520" max="520" width="2.5" style="491" customWidth="1"/>
    <col min="521" max="767" width="9" style="491"/>
    <col min="768" max="768" width="1.125" style="491" customWidth="1"/>
    <col min="769" max="770" width="15.625" style="491" customWidth="1"/>
    <col min="771" max="771" width="15.25" style="491" customWidth="1"/>
    <col min="772" max="772" width="17.5" style="491" customWidth="1"/>
    <col min="773" max="773" width="15.125" style="491" customWidth="1"/>
    <col min="774" max="774" width="15.25" style="491" customWidth="1"/>
    <col min="775" max="775" width="3.75" style="491" customWidth="1"/>
    <col min="776" max="776" width="2.5" style="491" customWidth="1"/>
    <col min="777" max="1023" width="9" style="491"/>
    <col min="1024" max="1024" width="1.125" style="491" customWidth="1"/>
    <col min="1025" max="1026" width="15.625" style="491" customWidth="1"/>
    <col min="1027" max="1027" width="15.25" style="491" customWidth="1"/>
    <col min="1028" max="1028" width="17.5" style="491" customWidth="1"/>
    <col min="1029" max="1029" width="15.125" style="491" customWidth="1"/>
    <col min="1030" max="1030" width="15.25" style="491" customWidth="1"/>
    <col min="1031" max="1031" width="3.75" style="491" customWidth="1"/>
    <col min="1032" max="1032" width="2.5" style="491" customWidth="1"/>
    <col min="1033" max="1279" width="9" style="491"/>
    <col min="1280" max="1280" width="1.125" style="491" customWidth="1"/>
    <col min="1281" max="1282" width="15.625" style="491" customWidth="1"/>
    <col min="1283" max="1283" width="15.25" style="491" customWidth="1"/>
    <col min="1284" max="1284" width="17.5" style="491" customWidth="1"/>
    <col min="1285" max="1285" width="15.125" style="491" customWidth="1"/>
    <col min="1286" max="1286" width="15.25" style="491" customWidth="1"/>
    <col min="1287" max="1287" width="3.75" style="491" customWidth="1"/>
    <col min="1288" max="1288" width="2.5" style="491" customWidth="1"/>
    <col min="1289" max="1535" width="9" style="491"/>
    <col min="1536" max="1536" width="1.125" style="491" customWidth="1"/>
    <col min="1537" max="1538" width="15.625" style="491" customWidth="1"/>
    <col min="1539" max="1539" width="15.25" style="491" customWidth="1"/>
    <col min="1540" max="1540" width="17.5" style="491" customWidth="1"/>
    <col min="1541" max="1541" width="15.125" style="491" customWidth="1"/>
    <col min="1542" max="1542" width="15.25" style="491" customWidth="1"/>
    <col min="1543" max="1543" width="3.75" style="491" customWidth="1"/>
    <col min="1544" max="1544" width="2.5" style="491" customWidth="1"/>
    <col min="1545" max="1791" width="9" style="491"/>
    <col min="1792" max="1792" width="1.125" style="491" customWidth="1"/>
    <col min="1793" max="1794" width="15.625" style="491" customWidth="1"/>
    <col min="1795" max="1795" width="15.25" style="491" customWidth="1"/>
    <col min="1796" max="1796" width="17.5" style="491" customWidth="1"/>
    <col min="1797" max="1797" width="15.125" style="491" customWidth="1"/>
    <col min="1798" max="1798" width="15.25" style="491" customWidth="1"/>
    <col min="1799" max="1799" width="3.75" style="491" customWidth="1"/>
    <col min="1800" max="1800" width="2.5" style="491" customWidth="1"/>
    <col min="1801" max="2047" width="9" style="491"/>
    <col min="2048" max="2048" width="1.125" style="491" customWidth="1"/>
    <col min="2049" max="2050" width="15.625" style="491" customWidth="1"/>
    <col min="2051" max="2051" width="15.25" style="491" customWidth="1"/>
    <col min="2052" max="2052" width="17.5" style="491" customWidth="1"/>
    <col min="2053" max="2053" width="15.125" style="491" customWidth="1"/>
    <col min="2054" max="2054" width="15.25" style="491" customWidth="1"/>
    <col min="2055" max="2055" width="3.75" style="491" customWidth="1"/>
    <col min="2056" max="2056" width="2.5" style="491" customWidth="1"/>
    <col min="2057" max="2303" width="9" style="491"/>
    <col min="2304" max="2304" width="1.125" style="491" customWidth="1"/>
    <col min="2305" max="2306" width="15.625" style="491" customWidth="1"/>
    <col min="2307" max="2307" width="15.25" style="491" customWidth="1"/>
    <col min="2308" max="2308" width="17.5" style="491" customWidth="1"/>
    <col min="2309" max="2309" width="15.125" style="491" customWidth="1"/>
    <col min="2310" max="2310" width="15.25" style="491" customWidth="1"/>
    <col min="2311" max="2311" width="3.75" style="491" customWidth="1"/>
    <col min="2312" max="2312" width="2.5" style="491" customWidth="1"/>
    <col min="2313" max="2559" width="9" style="491"/>
    <col min="2560" max="2560" width="1.125" style="491" customWidth="1"/>
    <col min="2561" max="2562" width="15.625" style="491" customWidth="1"/>
    <col min="2563" max="2563" width="15.25" style="491" customWidth="1"/>
    <col min="2564" max="2564" width="17.5" style="491" customWidth="1"/>
    <col min="2565" max="2565" width="15.125" style="491" customWidth="1"/>
    <col min="2566" max="2566" width="15.25" style="491" customWidth="1"/>
    <col min="2567" max="2567" width="3.75" style="491" customWidth="1"/>
    <col min="2568" max="2568" width="2.5" style="491" customWidth="1"/>
    <col min="2569" max="2815" width="9" style="491"/>
    <col min="2816" max="2816" width="1.125" style="491" customWidth="1"/>
    <col min="2817" max="2818" width="15.625" style="491" customWidth="1"/>
    <col min="2819" max="2819" width="15.25" style="491" customWidth="1"/>
    <col min="2820" max="2820" width="17.5" style="491" customWidth="1"/>
    <col min="2821" max="2821" width="15.125" style="491" customWidth="1"/>
    <col min="2822" max="2822" width="15.25" style="491" customWidth="1"/>
    <col min="2823" max="2823" width="3.75" style="491" customWidth="1"/>
    <col min="2824" max="2824" width="2.5" style="491" customWidth="1"/>
    <col min="2825" max="3071" width="9" style="491"/>
    <col min="3072" max="3072" width="1.125" style="491" customWidth="1"/>
    <col min="3073" max="3074" width="15.625" style="491" customWidth="1"/>
    <col min="3075" max="3075" width="15.25" style="491" customWidth="1"/>
    <col min="3076" max="3076" width="17.5" style="491" customWidth="1"/>
    <col min="3077" max="3077" width="15.125" style="491" customWidth="1"/>
    <col min="3078" max="3078" width="15.25" style="491" customWidth="1"/>
    <col min="3079" max="3079" width="3.75" style="491" customWidth="1"/>
    <col min="3080" max="3080" width="2.5" style="491" customWidth="1"/>
    <col min="3081" max="3327" width="9" style="491"/>
    <col min="3328" max="3328" width="1.125" style="491" customWidth="1"/>
    <col min="3329" max="3330" width="15.625" style="491" customWidth="1"/>
    <col min="3331" max="3331" width="15.25" style="491" customWidth="1"/>
    <col min="3332" max="3332" width="17.5" style="491" customWidth="1"/>
    <col min="3333" max="3333" width="15.125" style="491" customWidth="1"/>
    <col min="3334" max="3334" width="15.25" style="491" customWidth="1"/>
    <col min="3335" max="3335" width="3.75" style="491" customWidth="1"/>
    <col min="3336" max="3336" width="2.5" style="491" customWidth="1"/>
    <col min="3337" max="3583" width="9" style="491"/>
    <col min="3584" max="3584" width="1.125" style="491" customWidth="1"/>
    <col min="3585" max="3586" width="15.625" style="491" customWidth="1"/>
    <col min="3587" max="3587" width="15.25" style="491" customWidth="1"/>
    <col min="3588" max="3588" width="17.5" style="491" customWidth="1"/>
    <col min="3589" max="3589" width="15.125" style="491" customWidth="1"/>
    <col min="3590" max="3590" width="15.25" style="491" customWidth="1"/>
    <col min="3591" max="3591" width="3.75" style="491" customWidth="1"/>
    <col min="3592" max="3592" width="2.5" style="491" customWidth="1"/>
    <col min="3593" max="3839" width="9" style="491"/>
    <col min="3840" max="3840" width="1.125" style="491" customWidth="1"/>
    <col min="3841" max="3842" width="15.625" style="491" customWidth="1"/>
    <col min="3843" max="3843" width="15.25" style="491" customWidth="1"/>
    <col min="3844" max="3844" width="17.5" style="491" customWidth="1"/>
    <col min="3845" max="3845" width="15.125" style="491" customWidth="1"/>
    <col min="3846" max="3846" width="15.25" style="491" customWidth="1"/>
    <col min="3847" max="3847" width="3.75" style="491" customWidth="1"/>
    <col min="3848" max="3848" width="2.5" style="491" customWidth="1"/>
    <col min="3849" max="4095" width="9" style="491"/>
    <col min="4096" max="4096" width="1.125" style="491" customWidth="1"/>
    <col min="4097" max="4098" width="15.625" style="491" customWidth="1"/>
    <col min="4099" max="4099" width="15.25" style="491" customWidth="1"/>
    <col min="4100" max="4100" width="17.5" style="491" customWidth="1"/>
    <col min="4101" max="4101" width="15.125" style="491" customWidth="1"/>
    <col min="4102" max="4102" width="15.25" style="491" customWidth="1"/>
    <col min="4103" max="4103" width="3.75" style="491" customWidth="1"/>
    <col min="4104" max="4104" width="2.5" style="491" customWidth="1"/>
    <col min="4105" max="4351" width="9" style="491"/>
    <col min="4352" max="4352" width="1.125" style="491" customWidth="1"/>
    <col min="4353" max="4354" width="15.625" style="491" customWidth="1"/>
    <col min="4355" max="4355" width="15.25" style="491" customWidth="1"/>
    <col min="4356" max="4356" width="17.5" style="491" customWidth="1"/>
    <col min="4357" max="4357" width="15.125" style="491" customWidth="1"/>
    <col min="4358" max="4358" width="15.25" style="491" customWidth="1"/>
    <col min="4359" max="4359" width="3.75" style="491" customWidth="1"/>
    <col min="4360" max="4360" width="2.5" style="491" customWidth="1"/>
    <col min="4361" max="4607" width="9" style="491"/>
    <col min="4608" max="4608" width="1.125" style="491" customWidth="1"/>
    <col min="4609" max="4610" width="15.625" style="491" customWidth="1"/>
    <col min="4611" max="4611" width="15.25" style="491" customWidth="1"/>
    <col min="4612" max="4612" width="17.5" style="491" customWidth="1"/>
    <col min="4613" max="4613" width="15.125" style="491" customWidth="1"/>
    <col min="4614" max="4614" width="15.25" style="491" customWidth="1"/>
    <col min="4615" max="4615" width="3.75" style="491" customWidth="1"/>
    <col min="4616" max="4616" width="2.5" style="491" customWidth="1"/>
    <col min="4617" max="4863" width="9" style="491"/>
    <col min="4864" max="4864" width="1.125" style="491" customWidth="1"/>
    <col min="4865" max="4866" width="15.625" style="491" customWidth="1"/>
    <col min="4867" max="4867" width="15.25" style="491" customWidth="1"/>
    <col min="4868" max="4868" width="17.5" style="491" customWidth="1"/>
    <col min="4869" max="4869" width="15.125" style="491" customWidth="1"/>
    <col min="4870" max="4870" width="15.25" style="491" customWidth="1"/>
    <col min="4871" max="4871" width="3.75" style="491" customWidth="1"/>
    <col min="4872" max="4872" width="2.5" style="491" customWidth="1"/>
    <col min="4873" max="5119" width="9" style="491"/>
    <col min="5120" max="5120" width="1.125" style="491" customWidth="1"/>
    <col min="5121" max="5122" width="15.625" style="491" customWidth="1"/>
    <col min="5123" max="5123" width="15.25" style="491" customWidth="1"/>
    <col min="5124" max="5124" width="17.5" style="491" customWidth="1"/>
    <col min="5125" max="5125" width="15.125" style="491" customWidth="1"/>
    <col min="5126" max="5126" width="15.25" style="491" customWidth="1"/>
    <col min="5127" max="5127" width="3.75" style="491" customWidth="1"/>
    <col min="5128" max="5128" width="2.5" style="491" customWidth="1"/>
    <col min="5129" max="5375" width="9" style="491"/>
    <col min="5376" max="5376" width="1.125" style="491" customWidth="1"/>
    <col min="5377" max="5378" width="15.625" style="491" customWidth="1"/>
    <col min="5379" max="5379" width="15.25" style="491" customWidth="1"/>
    <col min="5380" max="5380" width="17.5" style="491" customWidth="1"/>
    <col min="5381" max="5381" width="15.125" style="491" customWidth="1"/>
    <col min="5382" max="5382" width="15.25" style="491" customWidth="1"/>
    <col min="5383" max="5383" width="3.75" style="491" customWidth="1"/>
    <col min="5384" max="5384" width="2.5" style="491" customWidth="1"/>
    <col min="5385" max="5631" width="9" style="491"/>
    <col min="5632" max="5632" width="1.125" style="491" customWidth="1"/>
    <col min="5633" max="5634" width="15.625" style="491" customWidth="1"/>
    <col min="5635" max="5635" width="15.25" style="491" customWidth="1"/>
    <col min="5636" max="5636" width="17.5" style="491" customWidth="1"/>
    <col min="5637" max="5637" width="15.125" style="491" customWidth="1"/>
    <col min="5638" max="5638" width="15.25" style="491" customWidth="1"/>
    <col min="5639" max="5639" width="3.75" style="491" customWidth="1"/>
    <col min="5640" max="5640" width="2.5" style="491" customWidth="1"/>
    <col min="5641" max="5887" width="9" style="491"/>
    <col min="5888" max="5888" width="1.125" style="491" customWidth="1"/>
    <col min="5889" max="5890" width="15.625" style="491" customWidth="1"/>
    <col min="5891" max="5891" width="15.25" style="491" customWidth="1"/>
    <col min="5892" max="5892" width="17.5" style="491" customWidth="1"/>
    <col min="5893" max="5893" width="15.125" style="491" customWidth="1"/>
    <col min="5894" max="5894" width="15.25" style="491" customWidth="1"/>
    <col min="5895" max="5895" width="3.75" style="491" customWidth="1"/>
    <col min="5896" max="5896" width="2.5" style="491" customWidth="1"/>
    <col min="5897" max="6143" width="9" style="491"/>
    <col min="6144" max="6144" width="1.125" style="491" customWidth="1"/>
    <col min="6145" max="6146" width="15.625" style="491" customWidth="1"/>
    <col min="6147" max="6147" width="15.25" style="491" customWidth="1"/>
    <col min="6148" max="6148" width="17.5" style="491" customWidth="1"/>
    <col min="6149" max="6149" width="15.125" style="491" customWidth="1"/>
    <col min="6150" max="6150" width="15.25" style="491" customWidth="1"/>
    <col min="6151" max="6151" width="3.75" style="491" customWidth="1"/>
    <col min="6152" max="6152" width="2.5" style="491" customWidth="1"/>
    <col min="6153" max="6399" width="9" style="491"/>
    <col min="6400" max="6400" width="1.125" style="491" customWidth="1"/>
    <col min="6401" max="6402" width="15.625" style="491" customWidth="1"/>
    <col min="6403" max="6403" width="15.25" style="491" customWidth="1"/>
    <col min="6404" max="6404" width="17.5" style="491" customWidth="1"/>
    <col min="6405" max="6405" width="15.125" style="491" customWidth="1"/>
    <col min="6406" max="6406" width="15.25" style="491" customWidth="1"/>
    <col min="6407" max="6407" width="3.75" style="491" customWidth="1"/>
    <col min="6408" max="6408" width="2.5" style="491" customWidth="1"/>
    <col min="6409" max="6655" width="9" style="491"/>
    <col min="6656" max="6656" width="1.125" style="491" customWidth="1"/>
    <col min="6657" max="6658" width="15.625" style="491" customWidth="1"/>
    <col min="6659" max="6659" width="15.25" style="491" customWidth="1"/>
    <col min="6660" max="6660" width="17.5" style="491" customWidth="1"/>
    <col min="6661" max="6661" width="15.125" style="491" customWidth="1"/>
    <col min="6662" max="6662" width="15.25" style="491" customWidth="1"/>
    <col min="6663" max="6663" width="3.75" style="491" customWidth="1"/>
    <col min="6664" max="6664" width="2.5" style="491" customWidth="1"/>
    <col min="6665" max="6911" width="9" style="491"/>
    <col min="6912" max="6912" width="1.125" style="491" customWidth="1"/>
    <col min="6913" max="6914" width="15.625" style="491" customWidth="1"/>
    <col min="6915" max="6915" width="15.25" style="491" customWidth="1"/>
    <col min="6916" max="6916" width="17.5" style="491" customWidth="1"/>
    <col min="6917" max="6917" width="15.125" style="491" customWidth="1"/>
    <col min="6918" max="6918" width="15.25" style="491" customWidth="1"/>
    <col min="6919" max="6919" width="3.75" style="491" customWidth="1"/>
    <col min="6920" max="6920" width="2.5" style="491" customWidth="1"/>
    <col min="6921" max="7167" width="9" style="491"/>
    <col min="7168" max="7168" width="1.125" style="491" customWidth="1"/>
    <col min="7169" max="7170" width="15.625" style="491" customWidth="1"/>
    <col min="7171" max="7171" width="15.25" style="491" customWidth="1"/>
    <col min="7172" max="7172" width="17.5" style="491" customWidth="1"/>
    <col min="7173" max="7173" width="15.125" style="491" customWidth="1"/>
    <col min="7174" max="7174" width="15.25" style="491" customWidth="1"/>
    <col min="7175" max="7175" width="3.75" style="491" customWidth="1"/>
    <col min="7176" max="7176" width="2.5" style="491" customWidth="1"/>
    <col min="7177" max="7423" width="9" style="491"/>
    <col min="7424" max="7424" width="1.125" style="491" customWidth="1"/>
    <col min="7425" max="7426" width="15.625" style="491" customWidth="1"/>
    <col min="7427" max="7427" width="15.25" style="491" customWidth="1"/>
    <col min="7428" max="7428" width="17.5" style="491" customWidth="1"/>
    <col min="7429" max="7429" width="15.125" style="491" customWidth="1"/>
    <col min="7430" max="7430" width="15.25" style="491" customWidth="1"/>
    <col min="7431" max="7431" width="3.75" style="491" customWidth="1"/>
    <col min="7432" max="7432" width="2.5" style="491" customWidth="1"/>
    <col min="7433" max="7679" width="9" style="491"/>
    <col min="7680" max="7680" width="1.125" style="491" customWidth="1"/>
    <col min="7681" max="7682" width="15.625" style="491" customWidth="1"/>
    <col min="7683" max="7683" width="15.25" style="491" customWidth="1"/>
    <col min="7684" max="7684" width="17.5" style="491" customWidth="1"/>
    <col min="7685" max="7685" width="15.125" style="491" customWidth="1"/>
    <col min="7686" max="7686" width="15.25" style="491" customWidth="1"/>
    <col min="7687" max="7687" width="3.75" style="491" customWidth="1"/>
    <col min="7688" max="7688" width="2.5" style="491" customWidth="1"/>
    <col min="7689" max="7935" width="9" style="491"/>
    <col min="7936" max="7936" width="1.125" style="491" customWidth="1"/>
    <col min="7937" max="7938" width="15.625" style="491" customWidth="1"/>
    <col min="7939" max="7939" width="15.25" style="491" customWidth="1"/>
    <col min="7940" max="7940" width="17.5" style="491" customWidth="1"/>
    <col min="7941" max="7941" width="15.125" style="491" customWidth="1"/>
    <col min="7942" max="7942" width="15.25" style="491" customWidth="1"/>
    <col min="7943" max="7943" width="3.75" style="491" customWidth="1"/>
    <col min="7944" max="7944" width="2.5" style="491" customWidth="1"/>
    <col min="7945" max="8191" width="9" style="491"/>
    <col min="8192" max="8192" width="1.125" style="491" customWidth="1"/>
    <col min="8193" max="8194" width="15.625" style="491" customWidth="1"/>
    <col min="8195" max="8195" width="15.25" style="491" customWidth="1"/>
    <col min="8196" max="8196" width="17.5" style="491" customWidth="1"/>
    <col min="8197" max="8197" width="15.125" style="491" customWidth="1"/>
    <col min="8198" max="8198" width="15.25" style="491" customWidth="1"/>
    <col min="8199" max="8199" width="3.75" style="491" customWidth="1"/>
    <col min="8200" max="8200" width="2.5" style="491" customWidth="1"/>
    <col min="8201" max="8447" width="9" style="491"/>
    <col min="8448" max="8448" width="1.125" style="491" customWidth="1"/>
    <col min="8449" max="8450" width="15.625" style="491" customWidth="1"/>
    <col min="8451" max="8451" width="15.25" style="491" customWidth="1"/>
    <col min="8452" max="8452" width="17.5" style="491" customWidth="1"/>
    <col min="8453" max="8453" width="15.125" style="491" customWidth="1"/>
    <col min="8454" max="8454" width="15.25" style="491" customWidth="1"/>
    <col min="8455" max="8455" width="3.75" style="491" customWidth="1"/>
    <col min="8456" max="8456" width="2.5" style="491" customWidth="1"/>
    <col min="8457" max="8703" width="9" style="491"/>
    <col min="8704" max="8704" width="1.125" style="491" customWidth="1"/>
    <col min="8705" max="8706" width="15.625" style="491" customWidth="1"/>
    <col min="8707" max="8707" width="15.25" style="491" customWidth="1"/>
    <col min="8708" max="8708" width="17.5" style="491" customWidth="1"/>
    <col min="8709" max="8709" width="15.125" style="491" customWidth="1"/>
    <col min="8710" max="8710" width="15.25" style="491" customWidth="1"/>
    <col min="8711" max="8711" width="3.75" style="491" customWidth="1"/>
    <col min="8712" max="8712" width="2.5" style="491" customWidth="1"/>
    <col min="8713" max="8959" width="9" style="491"/>
    <col min="8960" max="8960" width="1.125" style="491" customWidth="1"/>
    <col min="8961" max="8962" width="15.625" style="491" customWidth="1"/>
    <col min="8963" max="8963" width="15.25" style="491" customWidth="1"/>
    <col min="8964" max="8964" width="17.5" style="491" customWidth="1"/>
    <col min="8965" max="8965" width="15.125" style="491" customWidth="1"/>
    <col min="8966" max="8966" width="15.25" style="491" customWidth="1"/>
    <col min="8967" max="8967" width="3.75" style="491" customWidth="1"/>
    <col min="8968" max="8968" width="2.5" style="491" customWidth="1"/>
    <col min="8969" max="9215" width="9" style="491"/>
    <col min="9216" max="9216" width="1.125" style="491" customWidth="1"/>
    <col min="9217" max="9218" width="15.625" style="491" customWidth="1"/>
    <col min="9219" max="9219" width="15.25" style="491" customWidth="1"/>
    <col min="9220" max="9220" width="17.5" style="491" customWidth="1"/>
    <col min="9221" max="9221" width="15.125" style="491" customWidth="1"/>
    <col min="9222" max="9222" width="15.25" style="491" customWidth="1"/>
    <col min="9223" max="9223" width="3.75" style="491" customWidth="1"/>
    <col min="9224" max="9224" width="2.5" style="491" customWidth="1"/>
    <col min="9225" max="9471" width="9" style="491"/>
    <col min="9472" max="9472" width="1.125" style="491" customWidth="1"/>
    <col min="9473" max="9474" width="15.625" style="491" customWidth="1"/>
    <col min="9475" max="9475" width="15.25" style="491" customWidth="1"/>
    <col min="9476" max="9476" width="17.5" style="491" customWidth="1"/>
    <col min="9477" max="9477" width="15.125" style="491" customWidth="1"/>
    <col min="9478" max="9478" width="15.25" style="491" customWidth="1"/>
    <col min="9479" max="9479" width="3.75" style="491" customWidth="1"/>
    <col min="9480" max="9480" width="2.5" style="491" customWidth="1"/>
    <col min="9481" max="9727" width="9" style="491"/>
    <col min="9728" max="9728" width="1.125" style="491" customWidth="1"/>
    <col min="9729" max="9730" width="15.625" style="491" customWidth="1"/>
    <col min="9731" max="9731" width="15.25" style="491" customWidth="1"/>
    <col min="9732" max="9732" width="17.5" style="491" customWidth="1"/>
    <col min="9733" max="9733" width="15.125" style="491" customWidth="1"/>
    <col min="9734" max="9734" width="15.25" style="491" customWidth="1"/>
    <col min="9735" max="9735" width="3.75" style="491" customWidth="1"/>
    <col min="9736" max="9736" width="2.5" style="491" customWidth="1"/>
    <col min="9737" max="9983" width="9" style="491"/>
    <col min="9984" max="9984" width="1.125" style="491" customWidth="1"/>
    <col min="9985" max="9986" width="15.625" style="491" customWidth="1"/>
    <col min="9987" max="9987" width="15.25" style="491" customWidth="1"/>
    <col min="9988" max="9988" width="17.5" style="491" customWidth="1"/>
    <col min="9989" max="9989" width="15.125" style="491" customWidth="1"/>
    <col min="9990" max="9990" width="15.25" style="491" customWidth="1"/>
    <col min="9991" max="9991" width="3.75" style="491" customWidth="1"/>
    <col min="9992" max="9992" width="2.5" style="491" customWidth="1"/>
    <col min="9993" max="10239" width="9" style="491"/>
    <col min="10240" max="10240" width="1.125" style="491" customWidth="1"/>
    <col min="10241" max="10242" width="15.625" style="491" customWidth="1"/>
    <col min="10243" max="10243" width="15.25" style="491" customWidth="1"/>
    <col min="10244" max="10244" width="17.5" style="491" customWidth="1"/>
    <col min="10245" max="10245" width="15.125" style="491" customWidth="1"/>
    <col min="10246" max="10246" width="15.25" style="491" customWidth="1"/>
    <col min="10247" max="10247" width="3.75" style="491" customWidth="1"/>
    <col min="10248" max="10248" width="2.5" style="491" customWidth="1"/>
    <col min="10249" max="10495" width="9" style="491"/>
    <col min="10496" max="10496" width="1.125" style="491" customWidth="1"/>
    <col min="10497" max="10498" width="15.625" style="491" customWidth="1"/>
    <col min="10499" max="10499" width="15.25" style="491" customWidth="1"/>
    <col min="10500" max="10500" width="17.5" style="491" customWidth="1"/>
    <col min="10501" max="10501" width="15.125" style="491" customWidth="1"/>
    <col min="10502" max="10502" width="15.25" style="491" customWidth="1"/>
    <col min="10503" max="10503" width="3.75" style="491" customWidth="1"/>
    <col min="10504" max="10504" width="2.5" style="491" customWidth="1"/>
    <col min="10505" max="10751" width="9" style="491"/>
    <col min="10752" max="10752" width="1.125" style="491" customWidth="1"/>
    <col min="10753" max="10754" width="15.625" style="491" customWidth="1"/>
    <col min="10755" max="10755" width="15.25" style="491" customWidth="1"/>
    <col min="10756" max="10756" width="17.5" style="491" customWidth="1"/>
    <col min="10757" max="10757" width="15.125" style="491" customWidth="1"/>
    <col min="10758" max="10758" width="15.25" style="491" customWidth="1"/>
    <col min="10759" max="10759" width="3.75" style="491" customWidth="1"/>
    <col min="10760" max="10760" width="2.5" style="491" customWidth="1"/>
    <col min="10761" max="11007" width="9" style="491"/>
    <col min="11008" max="11008" width="1.125" style="491" customWidth="1"/>
    <col min="11009" max="11010" width="15.625" style="491" customWidth="1"/>
    <col min="11011" max="11011" width="15.25" style="491" customWidth="1"/>
    <col min="11012" max="11012" width="17.5" style="491" customWidth="1"/>
    <col min="11013" max="11013" width="15.125" style="491" customWidth="1"/>
    <col min="11014" max="11014" width="15.25" style="491" customWidth="1"/>
    <col min="11015" max="11015" width="3.75" style="491" customWidth="1"/>
    <col min="11016" max="11016" width="2.5" style="491" customWidth="1"/>
    <col min="11017" max="11263" width="9" style="491"/>
    <col min="11264" max="11264" width="1.125" style="491" customWidth="1"/>
    <col min="11265" max="11266" width="15.625" style="491" customWidth="1"/>
    <col min="11267" max="11267" width="15.25" style="491" customWidth="1"/>
    <col min="11268" max="11268" width="17.5" style="491" customWidth="1"/>
    <col min="11269" max="11269" width="15.125" style="491" customWidth="1"/>
    <col min="11270" max="11270" width="15.25" style="491" customWidth="1"/>
    <col min="11271" max="11271" width="3.75" style="491" customWidth="1"/>
    <col min="11272" max="11272" width="2.5" style="491" customWidth="1"/>
    <col min="11273" max="11519" width="9" style="491"/>
    <col min="11520" max="11520" width="1.125" style="491" customWidth="1"/>
    <col min="11521" max="11522" width="15.625" style="491" customWidth="1"/>
    <col min="11523" max="11523" width="15.25" style="491" customWidth="1"/>
    <col min="11524" max="11524" width="17.5" style="491" customWidth="1"/>
    <col min="11525" max="11525" width="15.125" style="491" customWidth="1"/>
    <col min="11526" max="11526" width="15.25" style="491" customWidth="1"/>
    <col min="11527" max="11527" width="3.75" style="491" customWidth="1"/>
    <col min="11528" max="11528" width="2.5" style="491" customWidth="1"/>
    <col min="11529" max="11775" width="9" style="491"/>
    <col min="11776" max="11776" width="1.125" style="491" customWidth="1"/>
    <col min="11777" max="11778" width="15.625" style="491" customWidth="1"/>
    <col min="11779" max="11779" width="15.25" style="491" customWidth="1"/>
    <col min="11780" max="11780" width="17.5" style="491" customWidth="1"/>
    <col min="11781" max="11781" width="15.125" style="491" customWidth="1"/>
    <col min="11782" max="11782" width="15.25" style="491" customWidth="1"/>
    <col min="11783" max="11783" width="3.75" style="491" customWidth="1"/>
    <col min="11784" max="11784" width="2.5" style="491" customWidth="1"/>
    <col min="11785" max="12031" width="9" style="491"/>
    <col min="12032" max="12032" width="1.125" style="491" customWidth="1"/>
    <col min="12033" max="12034" width="15.625" style="491" customWidth="1"/>
    <col min="12035" max="12035" width="15.25" style="491" customWidth="1"/>
    <col min="12036" max="12036" width="17.5" style="491" customWidth="1"/>
    <col min="12037" max="12037" width="15.125" style="491" customWidth="1"/>
    <col min="12038" max="12038" width="15.25" style="491" customWidth="1"/>
    <col min="12039" max="12039" width="3.75" style="491" customWidth="1"/>
    <col min="12040" max="12040" width="2.5" style="491" customWidth="1"/>
    <col min="12041" max="12287" width="9" style="491"/>
    <col min="12288" max="12288" width="1.125" style="491" customWidth="1"/>
    <col min="12289" max="12290" width="15.625" style="491" customWidth="1"/>
    <col min="12291" max="12291" width="15.25" style="491" customWidth="1"/>
    <col min="12292" max="12292" width="17.5" style="491" customWidth="1"/>
    <col min="12293" max="12293" width="15.125" style="491" customWidth="1"/>
    <col min="12294" max="12294" width="15.25" style="491" customWidth="1"/>
    <col min="12295" max="12295" width="3.75" style="491" customWidth="1"/>
    <col min="12296" max="12296" width="2.5" style="491" customWidth="1"/>
    <col min="12297" max="12543" width="9" style="491"/>
    <col min="12544" max="12544" width="1.125" style="491" customWidth="1"/>
    <col min="12545" max="12546" width="15.625" style="491" customWidth="1"/>
    <col min="12547" max="12547" width="15.25" style="491" customWidth="1"/>
    <col min="12548" max="12548" width="17.5" style="491" customWidth="1"/>
    <col min="12549" max="12549" width="15.125" style="491" customWidth="1"/>
    <col min="12550" max="12550" width="15.25" style="491" customWidth="1"/>
    <col min="12551" max="12551" width="3.75" style="491" customWidth="1"/>
    <col min="12552" max="12552" width="2.5" style="491" customWidth="1"/>
    <col min="12553" max="12799" width="9" style="491"/>
    <col min="12800" max="12800" width="1.125" style="491" customWidth="1"/>
    <col min="12801" max="12802" width="15.625" style="491" customWidth="1"/>
    <col min="12803" max="12803" width="15.25" style="491" customWidth="1"/>
    <col min="12804" max="12804" width="17.5" style="491" customWidth="1"/>
    <col min="12805" max="12805" width="15.125" style="491" customWidth="1"/>
    <col min="12806" max="12806" width="15.25" style="491" customWidth="1"/>
    <col min="12807" max="12807" width="3.75" style="491" customWidth="1"/>
    <col min="12808" max="12808" width="2.5" style="491" customWidth="1"/>
    <col min="12809" max="13055" width="9" style="491"/>
    <col min="13056" max="13056" width="1.125" style="491" customWidth="1"/>
    <col min="13057" max="13058" width="15.625" style="491" customWidth="1"/>
    <col min="13059" max="13059" width="15.25" style="491" customWidth="1"/>
    <col min="13060" max="13060" width="17.5" style="491" customWidth="1"/>
    <col min="13061" max="13061" width="15.125" style="491" customWidth="1"/>
    <col min="13062" max="13062" width="15.25" style="491" customWidth="1"/>
    <col min="13063" max="13063" width="3.75" style="491" customWidth="1"/>
    <col min="13064" max="13064" width="2.5" style="491" customWidth="1"/>
    <col min="13065" max="13311" width="9" style="491"/>
    <col min="13312" max="13312" width="1.125" style="491" customWidth="1"/>
    <col min="13313" max="13314" width="15.625" style="491" customWidth="1"/>
    <col min="13315" max="13315" width="15.25" style="491" customWidth="1"/>
    <col min="13316" max="13316" width="17.5" style="491" customWidth="1"/>
    <col min="13317" max="13317" width="15.125" style="491" customWidth="1"/>
    <col min="13318" max="13318" width="15.25" style="491" customWidth="1"/>
    <col min="13319" max="13319" width="3.75" style="491" customWidth="1"/>
    <col min="13320" max="13320" width="2.5" style="491" customWidth="1"/>
    <col min="13321" max="13567" width="9" style="491"/>
    <col min="13568" max="13568" width="1.125" style="491" customWidth="1"/>
    <col min="13569" max="13570" width="15.625" style="491" customWidth="1"/>
    <col min="13571" max="13571" width="15.25" style="491" customWidth="1"/>
    <col min="13572" max="13572" width="17.5" style="491" customWidth="1"/>
    <col min="13573" max="13573" width="15.125" style="491" customWidth="1"/>
    <col min="13574" max="13574" width="15.25" style="491" customWidth="1"/>
    <col min="13575" max="13575" width="3.75" style="491" customWidth="1"/>
    <col min="13576" max="13576" width="2.5" style="491" customWidth="1"/>
    <col min="13577" max="13823" width="9" style="491"/>
    <col min="13824" max="13824" width="1.125" style="491" customWidth="1"/>
    <col min="13825" max="13826" width="15.625" style="491" customWidth="1"/>
    <col min="13827" max="13827" width="15.25" style="491" customWidth="1"/>
    <col min="13828" max="13828" width="17.5" style="491" customWidth="1"/>
    <col min="13829" max="13829" width="15.125" style="491" customWidth="1"/>
    <col min="13830" max="13830" width="15.25" style="491" customWidth="1"/>
    <col min="13831" max="13831" width="3.75" style="491" customWidth="1"/>
    <col min="13832" max="13832" width="2.5" style="491" customWidth="1"/>
    <col min="13833" max="14079" width="9" style="491"/>
    <col min="14080" max="14080" width="1.125" style="491" customWidth="1"/>
    <col min="14081" max="14082" width="15.625" style="491" customWidth="1"/>
    <col min="14083" max="14083" width="15.25" style="491" customWidth="1"/>
    <col min="14084" max="14084" width="17.5" style="491" customWidth="1"/>
    <col min="14085" max="14085" width="15.125" style="491" customWidth="1"/>
    <col min="14086" max="14086" width="15.25" style="491" customWidth="1"/>
    <col min="14087" max="14087" width="3.75" style="491" customWidth="1"/>
    <col min="14088" max="14088" width="2.5" style="491" customWidth="1"/>
    <col min="14089" max="14335" width="9" style="491"/>
    <col min="14336" max="14336" width="1.125" style="491" customWidth="1"/>
    <col min="14337" max="14338" width="15.625" style="491" customWidth="1"/>
    <col min="14339" max="14339" width="15.25" style="491" customWidth="1"/>
    <col min="14340" max="14340" width="17.5" style="491" customWidth="1"/>
    <col min="14341" max="14341" width="15.125" style="491" customWidth="1"/>
    <col min="14342" max="14342" width="15.25" style="491" customWidth="1"/>
    <col min="14343" max="14343" width="3.75" style="491" customWidth="1"/>
    <col min="14344" max="14344" width="2.5" style="491" customWidth="1"/>
    <col min="14345" max="14591" width="9" style="491"/>
    <col min="14592" max="14592" width="1.125" style="491" customWidth="1"/>
    <col min="14593" max="14594" width="15.625" style="491" customWidth="1"/>
    <col min="14595" max="14595" width="15.25" style="491" customWidth="1"/>
    <col min="14596" max="14596" width="17.5" style="491" customWidth="1"/>
    <col min="14597" max="14597" width="15.125" style="491" customWidth="1"/>
    <col min="14598" max="14598" width="15.25" style="491" customWidth="1"/>
    <col min="14599" max="14599" width="3.75" style="491" customWidth="1"/>
    <col min="14600" max="14600" width="2.5" style="491" customWidth="1"/>
    <col min="14601" max="14847" width="9" style="491"/>
    <col min="14848" max="14848" width="1.125" style="491" customWidth="1"/>
    <col min="14849" max="14850" width="15.625" style="491" customWidth="1"/>
    <col min="14851" max="14851" width="15.25" style="491" customWidth="1"/>
    <col min="14852" max="14852" width="17.5" style="491" customWidth="1"/>
    <col min="14853" max="14853" width="15.125" style="491" customWidth="1"/>
    <col min="14854" max="14854" width="15.25" style="491" customWidth="1"/>
    <col min="14855" max="14855" width="3.75" style="491" customWidth="1"/>
    <col min="14856" max="14856" width="2.5" style="491" customWidth="1"/>
    <col min="14857" max="15103" width="9" style="491"/>
    <col min="15104" max="15104" width="1.125" style="491" customWidth="1"/>
    <col min="15105" max="15106" width="15.625" style="491" customWidth="1"/>
    <col min="15107" max="15107" width="15.25" style="491" customWidth="1"/>
    <col min="15108" max="15108" width="17.5" style="491" customWidth="1"/>
    <col min="15109" max="15109" width="15.125" style="491" customWidth="1"/>
    <col min="15110" max="15110" width="15.25" style="491" customWidth="1"/>
    <col min="15111" max="15111" width="3.75" style="491" customWidth="1"/>
    <col min="15112" max="15112" width="2.5" style="491" customWidth="1"/>
    <col min="15113" max="15359" width="9" style="491"/>
    <col min="15360" max="15360" width="1.125" style="491" customWidth="1"/>
    <col min="15361" max="15362" width="15.625" style="491" customWidth="1"/>
    <col min="15363" max="15363" width="15.25" style="491" customWidth="1"/>
    <col min="15364" max="15364" width="17.5" style="491" customWidth="1"/>
    <col min="15365" max="15365" width="15.125" style="491" customWidth="1"/>
    <col min="15366" max="15366" width="15.25" style="491" customWidth="1"/>
    <col min="15367" max="15367" width="3.75" style="491" customWidth="1"/>
    <col min="15368" max="15368" width="2.5" style="491" customWidth="1"/>
    <col min="15369" max="15615" width="9" style="491"/>
    <col min="15616" max="15616" width="1.125" style="491" customWidth="1"/>
    <col min="15617" max="15618" width="15.625" style="491" customWidth="1"/>
    <col min="15619" max="15619" width="15.25" style="491" customWidth="1"/>
    <col min="15620" max="15620" width="17.5" style="491" customWidth="1"/>
    <col min="15621" max="15621" width="15.125" style="491" customWidth="1"/>
    <col min="15622" max="15622" width="15.25" style="491" customWidth="1"/>
    <col min="15623" max="15623" width="3.75" style="491" customWidth="1"/>
    <col min="15624" max="15624" width="2.5" style="491" customWidth="1"/>
    <col min="15625" max="15871" width="9" style="491"/>
    <col min="15872" max="15872" width="1.125" style="491" customWidth="1"/>
    <col min="15873" max="15874" width="15.625" style="491" customWidth="1"/>
    <col min="15875" max="15875" width="15.25" style="491" customWidth="1"/>
    <col min="15876" max="15876" width="17.5" style="491" customWidth="1"/>
    <col min="15877" max="15877" width="15.125" style="491" customWidth="1"/>
    <col min="15878" max="15878" width="15.25" style="491" customWidth="1"/>
    <col min="15879" max="15879" width="3.75" style="491" customWidth="1"/>
    <col min="15880" max="15880" width="2.5" style="491" customWidth="1"/>
    <col min="15881" max="16127" width="9" style="491"/>
    <col min="16128" max="16128" width="1.125" style="491" customWidth="1"/>
    <col min="16129" max="16130" width="15.625" style="491" customWidth="1"/>
    <col min="16131" max="16131" width="15.25" style="491" customWidth="1"/>
    <col min="16132" max="16132" width="17.5" style="491" customWidth="1"/>
    <col min="16133" max="16133" width="15.125" style="491" customWidth="1"/>
    <col min="16134" max="16134" width="15.25" style="491" customWidth="1"/>
    <col min="16135" max="16135" width="3.75" style="491" customWidth="1"/>
    <col min="16136" max="16136" width="2.5" style="491" customWidth="1"/>
    <col min="16137" max="16384" width="9" style="491"/>
  </cols>
  <sheetData>
    <row r="1" spans="1:7" ht="20.100000000000001" customHeight="1">
      <c r="A1" s="491" t="s">
        <v>488</v>
      </c>
    </row>
    <row r="2" spans="1:7" ht="20.100000000000001" customHeight="1">
      <c r="D2" s="1703" t="s">
        <v>840</v>
      </c>
      <c r="E2" s="1703"/>
      <c r="F2" s="1703"/>
    </row>
    <row r="3" spans="1:7" ht="20.100000000000001" customHeight="1">
      <c r="E3" s="694"/>
      <c r="F3" s="694"/>
    </row>
    <row r="4" spans="1:7" ht="20.100000000000001" customHeight="1">
      <c r="A4" s="1704" t="s">
        <v>489</v>
      </c>
      <c r="B4" s="1704"/>
      <c r="C4" s="1704"/>
      <c r="D4" s="1704"/>
      <c r="E4" s="1704"/>
      <c r="F4" s="1704"/>
    </row>
    <row r="5" spans="1:7" ht="20.100000000000001" customHeight="1">
      <c r="A5" s="492"/>
      <c r="B5" s="492"/>
      <c r="C5" s="492"/>
      <c r="D5" s="492"/>
      <c r="E5" s="492"/>
      <c r="F5" s="492"/>
    </row>
    <row r="6" spans="1:7" ht="52.5" customHeight="1">
      <c r="A6" s="698" t="s">
        <v>212</v>
      </c>
      <c r="B6" s="1705" t="str">
        <f>様式第1号!$AO$31</f>
        <v>様式第1号で事業所名を入力してください</v>
      </c>
      <c r="C6" s="1706"/>
      <c r="D6" s="1706"/>
      <c r="E6" s="1706"/>
      <c r="F6" s="1707"/>
      <c r="G6" s="493"/>
    </row>
    <row r="7" spans="1:7" ht="54.75" customHeight="1">
      <c r="A7" s="494" t="s">
        <v>213</v>
      </c>
      <c r="B7" s="1708" t="s">
        <v>412</v>
      </c>
      <c r="C7" s="1709"/>
      <c r="D7" s="1709"/>
      <c r="E7" s="1709"/>
      <c r="F7" s="1710"/>
      <c r="G7" s="493"/>
    </row>
    <row r="8" spans="1:7" ht="18" customHeight="1">
      <c r="A8" s="695"/>
      <c r="B8" s="695"/>
      <c r="C8" s="695"/>
      <c r="D8" s="695"/>
      <c r="E8" s="695"/>
      <c r="F8" s="695"/>
    </row>
    <row r="9" spans="1:7" ht="112.5" customHeight="1">
      <c r="A9" s="1711" t="s">
        <v>490</v>
      </c>
      <c r="B9" s="1713" t="s">
        <v>491</v>
      </c>
      <c r="C9" s="1714"/>
      <c r="D9" s="1714"/>
      <c r="E9" s="1714"/>
      <c r="F9" s="1715"/>
      <c r="G9" s="493"/>
    </row>
    <row r="10" spans="1:7" ht="103.5" customHeight="1">
      <c r="A10" s="1712"/>
      <c r="B10" s="1713" t="s">
        <v>492</v>
      </c>
      <c r="C10" s="1714"/>
      <c r="D10" s="1713"/>
      <c r="E10" s="1714"/>
      <c r="F10" s="1715"/>
      <c r="G10" s="493"/>
    </row>
    <row r="11" spans="1:7">
      <c r="A11" s="495"/>
    </row>
    <row r="12" spans="1:7" ht="20.100000000000001" customHeight="1">
      <c r="A12" s="1702" t="s">
        <v>493</v>
      </c>
      <c r="B12" s="1702"/>
      <c r="C12" s="1702"/>
      <c r="D12" s="1702"/>
      <c r="E12" s="1702"/>
      <c r="F12" s="1702"/>
    </row>
    <row r="13" spans="1:7" ht="20.100000000000001" customHeight="1">
      <c r="A13" s="1702"/>
      <c r="B13" s="1702"/>
      <c r="C13" s="1702"/>
      <c r="D13" s="1702"/>
      <c r="E13" s="1702"/>
      <c r="F13" s="1702"/>
    </row>
  </sheetData>
  <sheetProtection algorithmName="SHA-512" hashValue="E20pMOB3Ktu7JlGfNOo8wTP64qX69A8iHhyEQA62tAUWEGg2H9kJWYmWDC/pO+tbARykIjzjPyhToh6s1+KsSw==" saltValue="dcmzb+2F0n3yngKsV0W8Ug==" spinCount="100000" sheet="1" scenarios="1" formatCells="0" insertRows="0" deleteRows="0" autoFilter="0"/>
  <mergeCells count="9">
    <mergeCell ref="A12:F13"/>
    <mergeCell ref="D2:F2"/>
    <mergeCell ref="A4:F4"/>
    <mergeCell ref="B6:F6"/>
    <mergeCell ref="B7:F7"/>
    <mergeCell ref="A9:A10"/>
    <mergeCell ref="B9:F9"/>
    <mergeCell ref="B10:C10"/>
    <mergeCell ref="D10:F10"/>
  </mergeCells>
  <phoneticPr fontId="3"/>
  <pageMargins left="0.7" right="0.7" top="0.75" bottom="0.75" header="0.3" footer="0.3"/>
  <pageSetup paperSize="9" scale="8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88A99-1A42-4BE6-A0CF-87EBD385AC0A}">
  <sheetPr codeName="Sheet24"/>
  <dimension ref="A1:L27"/>
  <sheetViews>
    <sheetView view="pageBreakPreview" zoomScaleNormal="100" zoomScaleSheetLayoutView="100" workbookViewId="0"/>
  </sheetViews>
  <sheetFormatPr defaultRowHeight="13.5"/>
  <cols>
    <col min="1" max="1" width="8.5" style="497" customWidth="1"/>
    <col min="2" max="2" width="15.625" style="497" customWidth="1"/>
    <col min="3" max="3" width="9.75" style="497" customWidth="1"/>
    <col min="4" max="4" width="15.25" style="497" customWidth="1"/>
    <col min="5" max="5" width="17.5" style="497" customWidth="1"/>
    <col min="6" max="6" width="12.75" style="497" customWidth="1"/>
    <col min="7" max="7" width="11" style="497" customWidth="1"/>
    <col min="8" max="8" width="5" style="497" customWidth="1"/>
    <col min="9" max="9" width="3.625" style="497" customWidth="1"/>
    <col min="10" max="10" width="8.375" style="497" customWidth="1"/>
    <col min="11" max="11" width="1" style="497" customWidth="1"/>
    <col min="12" max="12" width="2.5" style="497" customWidth="1"/>
    <col min="13" max="259" width="9" style="497"/>
    <col min="260" max="260" width="1.125" style="497" customWidth="1"/>
    <col min="261" max="262" width="15.625" style="497" customWidth="1"/>
    <col min="263" max="263" width="15.25" style="497" customWidth="1"/>
    <col min="264" max="264" width="17.5" style="497" customWidth="1"/>
    <col min="265" max="265" width="15.125" style="497" customWidth="1"/>
    <col min="266" max="266" width="15.25" style="497" customWidth="1"/>
    <col min="267" max="267" width="3.75" style="497" customWidth="1"/>
    <col min="268" max="268" width="2.5" style="497" customWidth="1"/>
    <col min="269" max="515" width="9" style="497"/>
    <col min="516" max="516" width="1.125" style="497" customWidth="1"/>
    <col min="517" max="518" width="15.625" style="497" customWidth="1"/>
    <col min="519" max="519" width="15.25" style="497" customWidth="1"/>
    <col min="520" max="520" width="17.5" style="497" customWidth="1"/>
    <col min="521" max="521" width="15.125" style="497" customWidth="1"/>
    <col min="522" max="522" width="15.25" style="497" customWidth="1"/>
    <col min="523" max="523" width="3.75" style="497" customWidth="1"/>
    <col min="524" max="524" width="2.5" style="497" customWidth="1"/>
    <col min="525" max="771" width="9" style="497"/>
    <col min="772" max="772" width="1.125" style="497" customWidth="1"/>
    <col min="773" max="774" width="15.625" style="497" customWidth="1"/>
    <col min="775" max="775" width="15.25" style="497" customWidth="1"/>
    <col min="776" max="776" width="17.5" style="497" customWidth="1"/>
    <col min="777" max="777" width="15.125" style="497" customWidth="1"/>
    <col min="778" max="778" width="15.25" style="497" customWidth="1"/>
    <col min="779" max="779" width="3.75" style="497" customWidth="1"/>
    <col min="780" max="780" width="2.5" style="497" customWidth="1"/>
    <col min="781" max="1027" width="9" style="497"/>
    <col min="1028" max="1028" width="1.125" style="497" customWidth="1"/>
    <col min="1029" max="1030" width="15.625" style="497" customWidth="1"/>
    <col min="1031" max="1031" width="15.25" style="497" customWidth="1"/>
    <col min="1032" max="1032" width="17.5" style="497" customWidth="1"/>
    <col min="1033" max="1033" width="15.125" style="497" customWidth="1"/>
    <col min="1034" max="1034" width="15.25" style="497" customWidth="1"/>
    <col min="1035" max="1035" width="3.75" style="497" customWidth="1"/>
    <col min="1036" max="1036" width="2.5" style="497" customWidth="1"/>
    <col min="1037" max="1283" width="9" style="497"/>
    <col min="1284" max="1284" width="1.125" style="497" customWidth="1"/>
    <col min="1285" max="1286" width="15.625" style="497" customWidth="1"/>
    <col min="1287" max="1287" width="15.25" style="497" customWidth="1"/>
    <col min="1288" max="1288" width="17.5" style="497" customWidth="1"/>
    <col min="1289" max="1289" width="15.125" style="497" customWidth="1"/>
    <col min="1290" max="1290" width="15.25" style="497" customWidth="1"/>
    <col min="1291" max="1291" width="3.75" style="497" customWidth="1"/>
    <col min="1292" max="1292" width="2.5" style="497" customWidth="1"/>
    <col min="1293" max="1539" width="9" style="497"/>
    <col min="1540" max="1540" width="1.125" style="497" customWidth="1"/>
    <col min="1541" max="1542" width="15.625" style="497" customWidth="1"/>
    <col min="1543" max="1543" width="15.25" style="497" customWidth="1"/>
    <col min="1544" max="1544" width="17.5" style="497" customWidth="1"/>
    <col min="1545" max="1545" width="15.125" style="497" customWidth="1"/>
    <col min="1546" max="1546" width="15.25" style="497" customWidth="1"/>
    <col min="1547" max="1547" width="3.75" style="497" customWidth="1"/>
    <col min="1548" max="1548" width="2.5" style="497" customWidth="1"/>
    <col min="1549" max="1795" width="9" style="497"/>
    <col min="1796" max="1796" width="1.125" style="497" customWidth="1"/>
    <col min="1797" max="1798" width="15.625" style="497" customWidth="1"/>
    <col min="1799" max="1799" width="15.25" style="497" customWidth="1"/>
    <col min="1800" max="1800" width="17.5" style="497" customWidth="1"/>
    <col min="1801" max="1801" width="15.125" style="497" customWidth="1"/>
    <col min="1802" max="1802" width="15.25" style="497" customWidth="1"/>
    <col min="1803" max="1803" width="3.75" style="497" customWidth="1"/>
    <col min="1804" max="1804" width="2.5" style="497" customWidth="1"/>
    <col min="1805" max="2051" width="9" style="497"/>
    <col min="2052" max="2052" width="1.125" style="497" customWidth="1"/>
    <col min="2053" max="2054" width="15.625" style="497" customWidth="1"/>
    <col min="2055" max="2055" width="15.25" style="497" customWidth="1"/>
    <col min="2056" max="2056" width="17.5" style="497" customWidth="1"/>
    <col min="2057" max="2057" width="15.125" style="497" customWidth="1"/>
    <col min="2058" max="2058" width="15.25" style="497" customWidth="1"/>
    <col min="2059" max="2059" width="3.75" style="497" customWidth="1"/>
    <col min="2060" max="2060" width="2.5" style="497" customWidth="1"/>
    <col min="2061" max="2307" width="9" style="497"/>
    <col min="2308" max="2308" width="1.125" style="497" customWidth="1"/>
    <col min="2309" max="2310" width="15.625" style="497" customWidth="1"/>
    <col min="2311" max="2311" width="15.25" style="497" customWidth="1"/>
    <col min="2312" max="2312" width="17.5" style="497" customWidth="1"/>
    <col min="2313" max="2313" width="15.125" style="497" customWidth="1"/>
    <col min="2314" max="2314" width="15.25" style="497" customWidth="1"/>
    <col min="2315" max="2315" width="3.75" style="497" customWidth="1"/>
    <col min="2316" max="2316" width="2.5" style="497" customWidth="1"/>
    <col min="2317" max="2563" width="9" style="497"/>
    <col min="2564" max="2564" width="1.125" style="497" customWidth="1"/>
    <col min="2565" max="2566" width="15.625" style="497" customWidth="1"/>
    <col min="2567" max="2567" width="15.25" style="497" customWidth="1"/>
    <col min="2568" max="2568" width="17.5" style="497" customWidth="1"/>
    <col min="2569" max="2569" width="15.125" style="497" customWidth="1"/>
    <col min="2570" max="2570" width="15.25" style="497" customWidth="1"/>
    <col min="2571" max="2571" width="3.75" style="497" customWidth="1"/>
    <col min="2572" max="2572" width="2.5" style="497" customWidth="1"/>
    <col min="2573" max="2819" width="9" style="497"/>
    <col min="2820" max="2820" width="1.125" style="497" customWidth="1"/>
    <col min="2821" max="2822" width="15.625" style="497" customWidth="1"/>
    <col min="2823" max="2823" width="15.25" style="497" customWidth="1"/>
    <col min="2824" max="2824" width="17.5" style="497" customWidth="1"/>
    <col min="2825" max="2825" width="15.125" style="497" customWidth="1"/>
    <col min="2826" max="2826" width="15.25" style="497" customWidth="1"/>
    <col min="2827" max="2827" width="3.75" style="497" customWidth="1"/>
    <col min="2828" max="2828" width="2.5" style="497" customWidth="1"/>
    <col min="2829" max="3075" width="9" style="497"/>
    <col min="3076" max="3076" width="1.125" style="497" customWidth="1"/>
    <col min="3077" max="3078" width="15.625" style="497" customWidth="1"/>
    <col min="3079" max="3079" width="15.25" style="497" customWidth="1"/>
    <col min="3080" max="3080" width="17.5" style="497" customWidth="1"/>
    <col min="3081" max="3081" width="15.125" style="497" customWidth="1"/>
    <col min="3082" max="3082" width="15.25" style="497" customWidth="1"/>
    <col min="3083" max="3083" width="3.75" style="497" customWidth="1"/>
    <col min="3084" max="3084" width="2.5" style="497" customWidth="1"/>
    <col min="3085" max="3331" width="9" style="497"/>
    <col min="3332" max="3332" width="1.125" style="497" customWidth="1"/>
    <col min="3333" max="3334" width="15.625" style="497" customWidth="1"/>
    <col min="3335" max="3335" width="15.25" style="497" customWidth="1"/>
    <col min="3336" max="3336" width="17.5" style="497" customWidth="1"/>
    <col min="3337" max="3337" width="15.125" style="497" customWidth="1"/>
    <col min="3338" max="3338" width="15.25" style="497" customWidth="1"/>
    <col min="3339" max="3339" width="3.75" style="497" customWidth="1"/>
    <col min="3340" max="3340" width="2.5" style="497" customWidth="1"/>
    <col min="3341" max="3587" width="9" style="497"/>
    <col min="3588" max="3588" width="1.125" style="497" customWidth="1"/>
    <col min="3589" max="3590" width="15.625" style="497" customWidth="1"/>
    <col min="3591" max="3591" width="15.25" style="497" customWidth="1"/>
    <col min="3592" max="3592" width="17.5" style="497" customWidth="1"/>
    <col min="3593" max="3593" width="15.125" style="497" customWidth="1"/>
    <col min="3594" max="3594" width="15.25" style="497" customWidth="1"/>
    <col min="3595" max="3595" width="3.75" style="497" customWidth="1"/>
    <col min="3596" max="3596" width="2.5" style="497" customWidth="1"/>
    <col min="3597" max="3843" width="9" style="497"/>
    <col min="3844" max="3844" width="1.125" style="497" customWidth="1"/>
    <col min="3845" max="3846" width="15.625" style="497" customWidth="1"/>
    <col min="3847" max="3847" width="15.25" style="497" customWidth="1"/>
    <col min="3848" max="3848" width="17.5" style="497" customWidth="1"/>
    <col min="3849" max="3849" width="15.125" style="497" customWidth="1"/>
    <col min="3850" max="3850" width="15.25" style="497" customWidth="1"/>
    <col min="3851" max="3851" width="3.75" style="497" customWidth="1"/>
    <col min="3852" max="3852" width="2.5" style="497" customWidth="1"/>
    <col min="3853" max="4099" width="9" style="497"/>
    <col min="4100" max="4100" width="1.125" style="497" customWidth="1"/>
    <col min="4101" max="4102" width="15.625" style="497" customWidth="1"/>
    <col min="4103" max="4103" width="15.25" style="497" customWidth="1"/>
    <col min="4104" max="4104" width="17.5" style="497" customWidth="1"/>
    <col min="4105" max="4105" width="15.125" style="497" customWidth="1"/>
    <col min="4106" max="4106" width="15.25" style="497" customWidth="1"/>
    <col min="4107" max="4107" width="3.75" style="497" customWidth="1"/>
    <col min="4108" max="4108" width="2.5" style="497" customWidth="1"/>
    <col min="4109" max="4355" width="9" style="497"/>
    <col min="4356" max="4356" width="1.125" style="497" customWidth="1"/>
    <col min="4357" max="4358" width="15.625" style="497" customWidth="1"/>
    <col min="4359" max="4359" width="15.25" style="497" customWidth="1"/>
    <col min="4360" max="4360" width="17.5" style="497" customWidth="1"/>
    <col min="4361" max="4361" width="15.125" style="497" customWidth="1"/>
    <col min="4362" max="4362" width="15.25" style="497" customWidth="1"/>
    <col min="4363" max="4363" width="3.75" style="497" customWidth="1"/>
    <col min="4364" max="4364" width="2.5" style="497" customWidth="1"/>
    <col min="4365" max="4611" width="9" style="497"/>
    <col min="4612" max="4612" width="1.125" style="497" customWidth="1"/>
    <col min="4613" max="4614" width="15.625" style="497" customWidth="1"/>
    <col min="4615" max="4615" width="15.25" style="497" customWidth="1"/>
    <col min="4616" max="4616" width="17.5" style="497" customWidth="1"/>
    <col min="4617" max="4617" width="15.125" style="497" customWidth="1"/>
    <col min="4618" max="4618" width="15.25" style="497" customWidth="1"/>
    <col min="4619" max="4619" width="3.75" style="497" customWidth="1"/>
    <col min="4620" max="4620" width="2.5" style="497" customWidth="1"/>
    <col min="4621" max="4867" width="9" style="497"/>
    <col min="4868" max="4868" width="1.125" style="497" customWidth="1"/>
    <col min="4869" max="4870" width="15.625" style="497" customWidth="1"/>
    <col min="4871" max="4871" width="15.25" style="497" customWidth="1"/>
    <col min="4872" max="4872" width="17.5" style="497" customWidth="1"/>
    <col min="4873" max="4873" width="15.125" style="497" customWidth="1"/>
    <col min="4874" max="4874" width="15.25" style="497" customWidth="1"/>
    <col min="4875" max="4875" width="3.75" style="497" customWidth="1"/>
    <col min="4876" max="4876" width="2.5" style="497" customWidth="1"/>
    <col min="4877" max="5123" width="9" style="497"/>
    <col min="5124" max="5124" width="1.125" style="497" customWidth="1"/>
    <col min="5125" max="5126" width="15.625" style="497" customWidth="1"/>
    <col min="5127" max="5127" width="15.25" style="497" customWidth="1"/>
    <col min="5128" max="5128" width="17.5" style="497" customWidth="1"/>
    <col min="5129" max="5129" width="15.125" style="497" customWidth="1"/>
    <col min="5130" max="5130" width="15.25" style="497" customWidth="1"/>
    <col min="5131" max="5131" width="3.75" style="497" customWidth="1"/>
    <col min="5132" max="5132" width="2.5" style="497" customWidth="1"/>
    <col min="5133" max="5379" width="9" style="497"/>
    <col min="5380" max="5380" width="1.125" style="497" customWidth="1"/>
    <col min="5381" max="5382" width="15.625" style="497" customWidth="1"/>
    <col min="5383" max="5383" width="15.25" style="497" customWidth="1"/>
    <col min="5384" max="5384" width="17.5" style="497" customWidth="1"/>
    <col min="5385" max="5385" width="15.125" style="497" customWidth="1"/>
    <col min="5386" max="5386" width="15.25" style="497" customWidth="1"/>
    <col min="5387" max="5387" width="3.75" style="497" customWidth="1"/>
    <col min="5388" max="5388" width="2.5" style="497" customWidth="1"/>
    <col min="5389" max="5635" width="9" style="497"/>
    <col min="5636" max="5636" width="1.125" style="497" customWidth="1"/>
    <col min="5637" max="5638" width="15.625" style="497" customWidth="1"/>
    <col min="5639" max="5639" width="15.25" style="497" customWidth="1"/>
    <col min="5640" max="5640" width="17.5" style="497" customWidth="1"/>
    <col min="5641" max="5641" width="15.125" style="497" customWidth="1"/>
    <col min="5642" max="5642" width="15.25" style="497" customWidth="1"/>
    <col min="5643" max="5643" width="3.75" style="497" customWidth="1"/>
    <col min="5644" max="5644" width="2.5" style="497" customWidth="1"/>
    <col min="5645" max="5891" width="9" style="497"/>
    <col min="5892" max="5892" width="1.125" style="497" customWidth="1"/>
    <col min="5893" max="5894" width="15.625" style="497" customWidth="1"/>
    <col min="5895" max="5895" width="15.25" style="497" customWidth="1"/>
    <col min="5896" max="5896" width="17.5" style="497" customWidth="1"/>
    <col min="5897" max="5897" width="15.125" style="497" customWidth="1"/>
    <col min="5898" max="5898" width="15.25" style="497" customWidth="1"/>
    <col min="5899" max="5899" width="3.75" style="497" customWidth="1"/>
    <col min="5900" max="5900" width="2.5" style="497" customWidth="1"/>
    <col min="5901" max="6147" width="9" style="497"/>
    <col min="6148" max="6148" width="1.125" style="497" customWidth="1"/>
    <col min="6149" max="6150" width="15.625" style="497" customWidth="1"/>
    <col min="6151" max="6151" width="15.25" style="497" customWidth="1"/>
    <col min="6152" max="6152" width="17.5" style="497" customWidth="1"/>
    <col min="6153" max="6153" width="15.125" style="497" customWidth="1"/>
    <col min="6154" max="6154" width="15.25" style="497" customWidth="1"/>
    <col min="6155" max="6155" width="3.75" style="497" customWidth="1"/>
    <col min="6156" max="6156" width="2.5" style="497" customWidth="1"/>
    <col min="6157" max="6403" width="9" style="497"/>
    <col min="6404" max="6404" width="1.125" style="497" customWidth="1"/>
    <col min="6405" max="6406" width="15.625" style="497" customWidth="1"/>
    <col min="6407" max="6407" width="15.25" style="497" customWidth="1"/>
    <col min="6408" max="6408" width="17.5" style="497" customWidth="1"/>
    <col min="6409" max="6409" width="15.125" style="497" customWidth="1"/>
    <col min="6410" max="6410" width="15.25" style="497" customWidth="1"/>
    <col min="6411" max="6411" width="3.75" style="497" customWidth="1"/>
    <col min="6412" max="6412" width="2.5" style="497" customWidth="1"/>
    <col min="6413" max="6659" width="9" style="497"/>
    <col min="6660" max="6660" width="1.125" style="497" customWidth="1"/>
    <col min="6661" max="6662" width="15.625" style="497" customWidth="1"/>
    <col min="6663" max="6663" width="15.25" style="497" customWidth="1"/>
    <col min="6664" max="6664" width="17.5" style="497" customWidth="1"/>
    <col min="6665" max="6665" width="15.125" style="497" customWidth="1"/>
    <col min="6666" max="6666" width="15.25" style="497" customWidth="1"/>
    <col min="6667" max="6667" width="3.75" style="497" customWidth="1"/>
    <col min="6668" max="6668" width="2.5" style="497" customWidth="1"/>
    <col min="6669" max="6915" width="9" style="497"/>
    <col min="6916" max="6916" width="1.125" style="497" customWidth="1"/>
    <col min="6917" max="6918" width="15.625" style="497" customWidth="1"/>
    <col min="6919" max="6919" width="15.25" style="497" customWidth="1"/>
    <col min="6920" max="6920" width="17.5" style="497" customWidth="1"/>
    <col min="6921" max="6921" width="15.125" style="497" customWidth="1"/>
    <col min="6922" max="6922" width="15.25" style="497" customWidth="1"/>
    <col min="6923" max="6923" width="3.75" style="497" customWidth="1"/>
    <col min="6924" max="6924" width="2.5" style="497" customWidth="1"/>
    <col min="6925" max="7171" width="9" style="497"/>
    <col min="7172" max="7172" width="1.125" style="497" customWidth="1"/>
    <col min="7173" max="7174" width="15.625" style="497" customWidth="1"/>
    <col min="7175" max="7175" width="15.25" style="497" customWidth="1"/>
    <col min="7176" max="7176" width="17.5" style="497" customWidth="1"/>
    <col min="7177" max="7177" width="15.125" style="497" customWidth="1"/>
    <col min="7178" max="7178" width="15.25" style="497" customWidth="1"/>
    <col min="7179" max="7179" width="3.75" style="497" customWidth="1"/>
    <col min="7180" max="7180" width="2.5" style="497" customWidth="1"/>
    <col min="7181" max="7427" width="9" style="497"/>
    <col min="7428" max="7428" width="1.125" style="497" customWidth="1"/>
    <col min="7429" max="7430" width="15.625" style="497" customWidth="1"/>
    <col min="7431" max="7431" width="15.25" style="497" customWidth="1"/>
    <col min="7432" max="7432" width="17.5" style="497" customWidth="1"/>
    <col min="7433" max="7433" width="15.125" style="497" customWidth="1"/>
    <col min="7434" max="7434" width="15.25" style="497" customWidth="1"/>
    <col min="7435" max="7435" width="3.75" style="497" customWidth="1"/>
    <col min="7436" max="7436" width="2.5" style="497" customWidth="1"/>
    <col min="7437" max="7683" width="9" style="497"/>
    <col min="7684" max="7684" width="1.125" style="497" customWidth="1"/>
    <col min="7685" max="7686" width="15.625" style="497" customWidth="1"/>
    <col min="7687" max="7687" width="15.25" style="497" customWidth="1"/>
    <col min="7688" max="7688" width="17.5" style="497" customWidth="1"/>
    <col min="7689" max="7689" width="15.125" style="497" customWidth="1"/>
    <col min="7690" max="7690" width="15.25" style="497" customWidth="1"/>
    <col min="7691" max="7691" width="3.75" style="497" customWidth="1"/>
    <col min="7692" max="7692" width="2.5" style="497" customWidth="1"/>
    <col min="7693" max="7939" width="9" style="497"/>
    <col min="7940" max="7940" width="1.125" style="497" customWidth="1"/>
    <col min="7941" max="7942" width="15.625" style="497" customWidth="1"/>
    <col min="7943" max="7943" width="15.25" style="497" customWidth="1"/>
    <col min="7944" max="7944" width="17.5" style="497" customWidth="1"/>
    <col min="7945" max="7945" width="15.125" style="497" customWidth="1"/>
    <col min="7946" max="7946" width="15.25" style="497" customWidth="1"/>
    <col min="7947" max="7947" width="3.75" style="497" customWidth="1"/>
    <col min="7948" max="7948" width="2.5" style="497" customWidth="1"/>
    <col min="7949" max="8195" width="9" style="497"/>
    <col min="8196" max="8196" width="1.125" style="497" customWidth="1"/>
    <col min="8197" max="8198" width="15.625" style="497" customWidth="1"/>
    <col min="8199" max="8199" width="15.25" style="497" customWidth="1"/>
    <col min="8200" max="8200" width="17.5" style="497" customWidth="1"/>
    <col min="8201" max="8201" width="15.125" style="497" customWidth="1"/>
    <col min="8202" max="8202" width="15.25" style="497" customWidth="1"/>
    <col min="8203" max="8203" width="3.75" style="497" customWidth="1"/>
    <col min="8204" max="8204" width="2.5" style="497" customWidth="1"/>
    <col min="8205" max="8451" width="9" style="497"/>
    <col min="8452" max="8452" width="1.125" style="497" customWidth="1"/>
    <col min="8453" max="8454" width="15.625" style="497" customWidth="1"/>
    <col min="8455" max="8455" width="15.25" style="497" customWidth="1"/>
    <col min="8456" max="8456" width="17.5" style="497" customWidth="1"/>
    <col min="8457" max="8457" width="15.125" style="497" customWidth="1"/>
    <col min="8458" max="8458" width="15.25" style="497" customWidth="1"/>
    <col min="8459" max="8459" width="3.75" style="497" customWidth="1"/>
    <col min="8460" max="8460" width="2.5" style="497" customWidth="1"/>
    <col min="8461" max="8707" width="9" style="497"/>
    <col min="8708" max="8708" width="1.125" style="497" customWidth="1"/>
    <col min="8709" max="8710" width="15.625" style="497" customWidth="1"/>
    <col min="8711" max="8711" width="15.25" style="497" customWidth="1"/>
    <col min="8712" max="8712" width="17.5" style="497" customWidth="1"/>
    <col min="8713" max="8713" width="15.125" style="497" customWidth="1"/>
    <col min="8714" max="8714" width="15.25" style="497" customWidth="1"/>
    <col min="8715" max="8715" width="3.75" style="497" customWidth="1"/>
    <col min="8716" max="8716" width="2.5" style="497" customWidth="1"/>
    <col min="8717" max="8963" width="9" style="497"/>
    <col min="8964" max="8964" width="1.125" style="497" customWidth="1"/>
    <col min="8965" max="8966" width="15.625" style="497" customWidth="1"/>
    <col min="8967" max="8967" width="15.25" style="497" customWidth="1"/>
    <col min="8968" max="8968" width="17.5" style="497" customWidth="1"/>
    <col min="8969" max="8969" width="15.125" style="497" customWidth="1"/>
    <col min="8970" max="8970" width="15.25" style="497" customWidth="1"/>
    <col min="8971" max="8971" width="3.75" style="497" customWidth="1"/>
    <col min="8972" max="8972" width="2.5" style="497" customWidth="1"/>
    <col min="8973" max="9219" width="9" style="497"/>
    <col min="9220" max="9220" width="1.125" style="497" customWidth="1"/>
    <col min="9221" max="9222" width="15.625" style="497" customWidth="1"/>
    <col min="9223" max="9223" width="15.25" style="497" customWidth="1"/>
    <col min="9224" max="9224" width="17.5" style="497" customWidth="1"/>
    <col min="9225" max="9225" width="15.125" style="497" customWidth="1"/>
    <col min="9226" max="9226" width="15.25" style="497" customWidth="1"/>
    <col min="9227" max="9227" width="3.75" style="497" customWidth="1"/>
    <col min="9228" max="9228" width="2.5" style="497" customWidth="1"/>
    <col min="9229" max="9475" width="9" style="497"/>
    <col min="9476" max="9476" width="1.125" style="497" customWidth="1"/>
    <col min="9477" max="9478" width="15.625" style="497" customWidth="1"/>
    <col min="9479" max="9479" width="15.25" style="497" customWidth="1"/>
    <col min="9480" max="9480" width="17.5" style="497" customWidth="1"/>
    <col min="9481" max="9481" width="15.125" style="497" customWidth="1"/>
    <col min="9482" max="9482" width="15.25" style="497" customWidth="1"/>
    <col min="9483" max="9483" width="3.75" style="497" customWidth="1"/>
    <col min="9484" max="9484" width="2.5" style="497" customWidth="1"/>
    <col min="9485" max="9731" width="9" style="497"/>
    <col min="9732" max="9732" width="1.125" style="497" customWidth="1"/>
    <col min="9733" max="9734" width="15.625" style="497" customWidth="1"/>
    <col min="9735" max="9735" width="15.25" style="497" customWidth="1"/>
    <col min="9736" max="9736" width="17.5" style="497" customWidth="1"/>
    <col min="9737" max="9737" width="15.125" style="497" customWidth="1"/>
    <col min="9738" max="9738" width="15.25" style="497" customWidth="1"/>
    <col min="9739" max="9739" width="3.75" style="497" customWidth="1"/>
    <col min="9740" max="9740" width="2.5" style="497" customWidth="1"/>
    <col min="9741" max="9987" width="9" style="497"/>
    <col min="9988" max="9988" width="1.125" style="497" customWidth="1"/>
    <col min="9989" max="9990" width="15.625" style="497" customWidth="1"/>
    <col min="9991" max="9991" width="15.25" style="497" customWidth="1"/>
    <col min="9992" max="9992" width="17.5" style="497" customWidth="1"/>
    <col min="9993" max="9993" width="15.125" style="497" customWidth="1"/>
    <col min="9994" max="9994" width="15.25" style="497" customWidth="1"/>
    <col min="9995" max="9995" width="3.75" style="497" customWidth="1"/>
    <col min="9996" max="9996" width="2.5" style="497" customWidth="1"/>
    <col min="9997" max="10243" width="9" style="497"/>
    <col min="10244" max="10244" width="1.125" style="497" customWidth="1"/>
    <col min="10245" max="10246" width="15.625" style="497" customWidth="1"/>
    <col min="10247" max="10247" width="15.25" style="497" customWidth="1"/>
    <col min="10248" max="10248" width="17.5" style="497" customWidth="1"/>
    <col min="10249" max="10249" width="15.125" style="497" customWidth="1"/>
    <col min="10250" max="10250" width="15.25" style="497" customWidth="1"/>
    <col min="10251" max="10251" width="3.75" style="497" customWidth="1"/>
    <col min="10252" max="10252" width="2.5" style="497" customWidth="1"/>
    <col min="10253" max="10499" width="9" style="497"/>
    <col min="10500" max="10500" width="1.125" style="497" customWidth="1"/>
    <col min="10501" max="10502" width="15.625" style="497" customWidth="1"/>
    <col min="10503" max="10503" width="15.25" style="497" customWidth="1"/>
    <col min="10504" max="10504" width="17.5" style="497" customWidth="1"/>
    <col min="10505" max="10505" width="15.125" style="497" customWidth="1"/>
    <col min="10506" max="10506" width="15.25" style="497" customWidth="1"/>
    <col min="10507" max="10507" width="3.75" style="497" customWidth="1"/>
    <col min="10508" max="10508" width="2.5" style="497" customWidth="1"/>
    <col min="10509" max="10755" width="9" style="497"/>
    <col min="10756" max="10756" width="1.125" style="497" customWidth="1"/>
    <col min="10757" max="10758" width="15.625" style="497" customWidth="1"/>
    <col min="10759" max="10759" width="15.25" style="497" customWidth="1"/>
    <col min="10760" max="10760" width="17.5" style="497" customWidth="1"/>
    <col min="10761" max="10761" width="15.125" style="497" customWidth="1"/>
    <col min="10762" max="10762" width="15.25" style="497" customWidth="1"/>
    <col min="10763" max="10763" width="3.75" style="497" customWidth="1"/>
    <col min="10764" max="10764" width="2.5" style="497" customWidth="1"/>
    <col min="10765" max="11011" width="9" style="497"/>
    <col min="11012" max="11012" width="1.125" style="497" customWidth="1"/>
    <col min="11013" max="11014" width="15.625" style="497" customWidth="1"/>
    <col min="11015" max="11015" width="15.25" style="497" customWidth="1"/>
    <col min="11016" max="11016" width="17.5" style="497" customWidth="1"/>
    <col min="11017" max="11017" width="15.125" style="497" customWidth="1"/>
    <col min="11018" max="11018" width="15.25" style="497" customWidth="1"/>
    <col min="11019" max="11019" width="3.75" style="497" customWidth="1"/>
    <col min="11020" max="11020" width="2.5" style="497" customWidth="1"/>
    <col min="11021" max="11267" width="9" style="497"/>
    <col min="11268" max="11268" width="1.125" style="497" customWidth="1"/>
    <col min="11269" max="11270" width="15.625" style="497" customWidth="1"/>
    <col min="11271" max="11271" width="15.25" style="497" customWidth="1"/>
    <col min="11272" max="11272" width="17.5" style="497" customWidth="1"/>
    <col min="11273" max="11273" width="15.125" style="497" customWidth="1"/>
    <col min="11274" max="11274" width="15.25" style="497" customWidth="1"/>
    <col min="11275" max="11275" width="3.75" style="497" customWidth="1"/>
    <col min="11276" max="11276" width="2.5" style="497" customWidth="1"/>
    <col min="11277" max="11523" width="9" style="497"/>
    <col min="11524" max="11524" width="1.125" style="497" customWidth="1"/>
    <col min="11525" max="11526" width="15.625" style="497" customWidth="1"/>
    <col min="11527" max="11527" width="15.25" style="497" customWidth="1"/>
    <col min="11528" max="11528" width="17.5" style="497" customWidth="1"/>
    <col min="11529" max="11529" width="15.125" style="497" customWidth="1"/>
    <col min="11530" max="11530" width="15.25" style="497" customWidth="1"/>
    <col min="11531" max="11531" width="3.75" style="497" customWidth="1"/>
    <col min="11532" max="11532" width="2.5" style="497" customWidth="1"/>
    <col min="11533" max="11779" width="9" style="497"/>
    <col min="11780" max="11780" width="1.125" style="497" customWidth="1"/>
    <col min="11781" max="11782" width="15.625" style="497" customWidth="1"/>
    <col min="11783" max="11783" width="15.25" style="497" customWidth="1"/>
    <col min="11784" max="11784" width="17.5" style="497" customWidth="1"/>
    <col min="11785" max="11785" width="15.125" style="497" customWidth="1"/>
    <col min="11786" max="11786" width="15.25" style="497" customWidth="1"/>
    <col min="11787" max="11787" width="3.75" style="497" customWidth="1"/>
    <col min="11788" max="11788" width="2.5" style="497" customWidth="1"/>
    <col min="11789" max="12035" width="9" style="497"/>
    <col min="12036" max="12036" width="1.125" style="497" customWidth="1"/>
    <col min="12037" max="12038" width="15.625" style="497" customWidth="1"/>
    <col min="12039" max="12039" width="15.25" style="497" customWidth="1"/>
    <col min="12040" max="12040" width="17.5" style="497" customWidth="1"/>
    <col min="12041" max="12041" width="15.125" style="497" customWidth="1"/>
    <col min="12042" max="12042" width="15.25" style="497" customWidth="1"/>
    <col min="12043" max="12043" width="3.75" style="497" customWidth="1"/>
    <col min="12044" max="12044" width="2.5" style="497" customWidth="1"/>
    <col min="12045" max="12291" width="9" style="497"/>
    <col min="12292" max="12292" width="1.125" style="497" customWidth="1"/>
    <col min="12293" max="12294" width="15.625" style="497" customWidth="1"/>
    <col min="12295" max="12295" width="15.25" style="497" customWidth="1"/>
    <col min="12296" max="12296" width="17.5" style="497" customWidth="1"/>
    <col min="12297" max="12297" width="15.125" style="497" customWidth="1"/>
    <col min="12298" max="12298" width="15.25" style="497" customWidth="1"/>
    <col min="12299" max="12299" width="3.75" style="497" customWidth="1"/>
    <col min="12300" max="12300" width="2.5" style="497" customWidth="1"/>
    <col min="12301" max="12547" width="9" style="497"/>
    <col min="12548" max="12548" width="1.125" style="497" customWidth="1"/>
    <col min="12549" max="12550" width="15.625" style="497" customWidth="1"/>
    <col min="12551" max="12551" width="15.25" style="497" customWidth="1"/>
    <col min="12552" max="12552" width="17.5" style="497" customWidth="1"/>
    <col min="12553" max="12553" width="15.125" style="497" customWidth="1"/>
    <col min="12554" max="12554" width="15.25" style="497" customWidth="1"/>
    <col min="12555" max="12555" width="3.75" style="497" customWidth="1"/>
    <col min="12556" max="12556" width="2.5" style="497" customWidth="1"/>
    <col min="12557" max="12803" width="9" style="497"/>
    <col min="12804" max="12804" width="1.125" style="497" customWidth="1"/>
    <col min="12805" max="12806" width="15.625" style="497" customWidth="1"/>
    <col min="12807" max="12807" width="15.25" style="497" customWidth="1"/>
    <col min="12808" max="12808" width="17.5" style="497" customWidth="1"/>
    <col min="12809" max="12809" width="15.125" style="497" customWidth="1"/>
    <col min="12810" max="12810" width="15.25" style="497" customWidth="1"/>
    <col min="12811" max="12811" width="3.75" style="497" customWidth="1"/>
    <col min="12812" max="12812" width="2.5" style="497" customWidth="1"/>
    <col min="12813" max="13059" width="9" style="497"/>
    <col min="13060" max="13060" width="1.125" style="497" customWidth="1"/>
    <col min="13061" max="13062" width="15.625" style="497" customWidth="1"/>
    <col min="13063" max="13063" width="15.25" style="497" customWidth="1"/>
    <col min="13064" max="13064" width="17.5" style="497" customWidth="1"/>
    <col min="13065" max="13065" width="15.125" style="497" customWidth="1"/>
    <col min="13066" max="13066" width="15.25" style="497" customWidth="1"/>
    <col min="13067" max="13067" width="3.75" style="497" customWidth="1"/>
    <col min="13068" max="13068" width="2.5" style="497" customWidth="1"/>
    <col min="13069" max="13315" width="9" style="497"/>
    <col min="13316" max="13316" width="1.125" style="497" customWidth="1"/>
    <col min="13317" max="13318" width="15.625" style="497" customWidth="1"/>
    <col min="13319" max="13319" width="15.25" style="497" customWidth="1"/>
    <col min="13320" max="13320" width="17.5" style="497" customWidth="1"/>
    <col min="13321" max="13321" width="15.125" style="497" customWidth="1"/>
    <col min="13322" max="13322" width="15.25" style="497" customWidth="1"/>
    <col min="13323" max="13323" width="3.75" style="497" customWidth="1"/>
    <col min="13324" max="13324" width="2.5" style="497" customWidth="1"/>
    <col min="13325" max="13571" width="9" style="497"/>
    <col min="13572" max="13572" width="1.125" style="497" customWidth="1"/>
    <col min="13573" max="13574" width="15.625" style="497" customWidth="1"/>
    <col min="13575" max="13575" width="15.25" style="497" customWidth="1"/>
    <col min="13576" max="13576" width="17.5" style="497" customWidth="1"/>
    <col min="13577" max="13577" width="15.125" style="497" customWidth="1"/>
    <col min="13578" max="13578" width="15.25" style="497" customWidth="1"/>
    <col min="13579" max="13579" width="3.75" style="497" customWidth="1"/>
    <col min="13580" max="13580" width="2.5" style="497" customWidth="1"/>
    <col min="13581" max="13827" width="9" style="497"/>
    <col min="13828" max="13828" width="1.125" style="497" customWidth="1"/>
    <col min="13829" max="13830" width="15.625" style="497" customWidth="1"/>
    <col min="13831" max="13831" width="15.25" style="497" customWidth="1"/>
    <col min="13832" max="13832" width="17.5" style="497" customWidth="1"/>
    <col min="13833" max="13833" width="15.125" style="497" customWidth="1"/>
    <col min="13834" max="13834" width="15.25" style="497" customWidth="1"/>
    <col min="13835" max="13835" width="3.75" style="497" customWidth="1"/>
    <col min="13836" max="13836" width="2.5" style="497" customWidth="1"/>
    <col min="13837" max="14083" width="9" style="497"/>
    <col min="14084" max="14084" width="1.125" style="497" customWidth="1"/>
    <col min="14085" max="14086" width="15.625" style="497" customWidth="1"/>
    <col min="14087" max="14087" width="15.25" style="497" customWidth="1"/>
    <col min="14088" max="14088" width="17.5" style="497" customWidth="1"/>
    <col min="14089" max="14089" width="15.125" style="497" customWidth="1"/>
    <col min="14090" max="14090" width="15.25" style="497" customWidth="1"/>
    <col min="14091" max="14091" width="3.75" style="497" customWidth="1"/>
    <col min="14092" max="14092" width="2.5" style="497" customWidth="1"/>
    <col min="14093" max="14339" width="9" style="497"/>
    <col min="14340" max="14340" width="1.125" style="497" customWidth="1"/>
    <col min="14341" max="14342" width="15.625" style="497" customWidth="1"/>
    <col min="14343" max="14343" width="15.25" style="497" customWidth="1"/>
    <col min="14344" max="14344" width="17.5" style="497" customWidth="1"/>
    <col min="14345" max="14345" width="15.125" style="497" customWidth="1"/>
    <col min="14346" max="14346" width="15.25" style="497" customWidth="1"/>
    <col min="14347" max="14347" width="3.75" style="497" customWidth="1"/>
    <col min="14348" max="14348" width="2.5" style="497" customWidth="1"/>
    <col min="14349" max="14595" width="9" style="497"/>
    <col min="14596" max="14596" width="1.125" style="497" customWidth="1"/>
    <col min="14597" max="14598" width="15.625" style="497" customWidth="1"/>
    <col min="14599" max="14599" width="15.25" style="497" customWidth="1"/>
    <col min="14600" max="14600" width="17.5" style="497" customWidth="1"/>
    <col min="14601" max="14601" width="15.125" style="497" customWidth="1"/>
    <col min="14602" max="14602" width="15.25" style="497" customWidth="1"/>
    <col min="14603" max="14603" width="3.75" style="497" customWidth="1"/>
    <col min="14604" max="14604" width="2.5" style="497" customWidth="1"/>
    <col min="14605" max="14851" width="9" style="497"/>
    <col min="14852" max="14852" width="1.125" style="497" customWidth="1"/>
    <col min="14853" max="14854" width="15.625" style="497" customWidth="1"/>
    <col min="14855" max="14855" width="15.25" style="497" customWidth="1"/>
    <col min="14856" max="14856" width="17.5" style="497" customWidth="1"/>
    <col min="14857" max="14857" width="15.125" style="497" customWidth="1"/>
    <col min="14858" max="14858" width="15.25" style="497" customWidth="1"/>
    <col min="14859" max="14859" width="3.75" style="497" customWidth="1"/>
    <col min="14860" max="14860" width="2.5" style="497" customWidth="1"/>
    <col min="14861" max="15107" width="9" style="497"/>
    <col min="15108" max="15108" width="1.125" style="497" customWidth="1"/>
    <col min="15109" max="15110" width="15.625" style="497" customWidth="1"/>
    <col min="15111" max="15111" width="15.25" style="497" customWidth="1"/>
    <col min="15112" max="15112" width="17.5" style="497" customWidth="1"/>
    <col min="15113" max="15113" width="15.125" style="497" customWidth="1"/>
    <col min="15114" max="15114" width="15.25" style="497" customWidth="1"/>
    <col min="15115" max="15115" width="3.75" style="497" customWidth="1"/>
    <col min="15116" max="15116" width="2.5" style="497" customWidth="1"/>
    <col min="15117" max="15363" width="9" style="497"/>
    <col min="15364" max="15364" width="1.125" style="497" customWidth="1"/>
    <col min="15365" max="15366" width="15.625" style="497" customWidth="1"/>
    <col min="15367" max="15367" width="15.25" style="497" customWidth="1"/>
    <col min="15368" max="15368" width="17.5" style="497" customWidth="1"/>
    <col min="15369" max="15369" width="15.125" style="497" customWidth="1"/>
    <col min="15370" max="15370" width="15.25" style="497" customWidth="1"/>
    <col min="15371" max="15371" width="3.75" style="497" customWidth="1"/>
    <col min="15372" max="15372" width="2.5" style="497" customWidth="1"/>
    <col min="15373" max="15619" width="9" style="497"/>
    <col min="15620" max="15620" width="1.125" style="497" customWidth="1"/>
    <col min="15621" max="15622" width="15.625" style="497" customWidth="1"/>
    <col min="15623" max="15623" width="15.25" style="497" customWidth="1"/>
    <col min="15624" max="15624" width="17.5" style="497" customWidth="1"/>
    <col min="15625" max="15625" width="15.125" style="497" customWidth="1"/>
    <col min="15626" max="15626" width="15.25" style="497" customWidth="1"/>
    <col min="15627" max="15627" width="3.75" style="497" customWidth="1"/>
    <col min="15628" max="15628" width="2.5" style="497" customWidth="1"/>
    <col min="15629" max="15875" width="9" style="497"/>
    <col min="15876" max="15876" width="1.125" style="497" customWidth="1"/>
    <col min="15877" max="15878" width="15.625" style="497" customWidth="1"/>
    <col min="15879" max="15879" width="15.25" style="497" customWidth="1"/>
    <col min="15880" max="15880" width="17.5" style="497" customWidth="1"/>
    <col min="15881" max="15881" width="15.125" style="497" customWidth="1"/>
    <col min="15882" max="15882" width="15.25" style="497" customWidth="1"/>
    <col min="15883" max="15883" width="3.75" style="497" customWidth="1"/>
    <col min="15884" max="15884" width="2.5" style="497" customWidth="1"/>
    <col min="15885" max="16131" width="9" style="497"/>
    <col min="16132" max="16132" width="1.125" style="497" customWidth="1"/>
    <col min="16133" max="16134" width="15.625" style="497" customWidth="1"/>
    <col min="16135" max="16135" width="15.25" style="497" customWidth="1"/>
    <col min="16136" max="16136" width="17.5" style="497" customWidth="1"/>
    <col min="16137" max="16137" width="15.125" style="497" customWidth="1"/>
    <col min="16138" max="16138" width="15.25" style="497" customWidth="1"/>
    <col min="16139" max="16139" width="3.75" style="497" customWidth="1"/>
    <col min="16140" max="16140" width="2.5" style="497" customWidth="1"/>
    <col min="16141" max="16384" width="9" style="497"/>
  </cols>
  <sheetData>
    <row r="1" spans="1:11" ht="27.75" customHeight="1">
      <c r="A1" s="496"/>
      <c r="B1" s="491" t="s">
        <v>494</v>
      </c>
      <c r="C1" s="491"/>
      <c r="D1" s="491"/>
      <c r="E1" s="491"/>
      <c r="F1" s="491"/>
      <c r="G1" s="491"/>
      <c r="H1" s="491"/>
      <c r="I1" s="491"/>
      <c r="J1" s="491"/>
    </row>
    <row r="2" spans="1:11" ht="15.75" customHeight="1">
      <c r="A2" s="496"/>
      <c r="B2" s="498" t="s">
        <v>495</v>
      </c>
      <c r="C2" s="495"/>
      <c r="D2" s="495"/>
      <c r="E2" s="495"/>
      <c r="F2" s="495"/>
      <c r="G2" s="1716" t="s">
        <v>840</v>
      </c>
      <c r="H2" s="1716"/>
      <c r="I2" s="1716"/>
      <c r="J2" s="1716"/>
    </row>
    <row r="3" spans="1:11" ht="15.75" customHeight="1">
      <c r="A3" s="496"/>
      <c r="B3" s="498"/>
      <c r="C3" s="495"/>
      <c r="D3" s="495"/>
      <c r="E3" s="495"/>
      <c r="F3" s="495"/>
      <c r="G3" s="495"/>
      <c r="H3" s="495"/>
      <c r="I3" s="495"/>
      <c r="J3" s="697"/>
    </row>
    <row r="4" spans="1:11" ht="18" customHeight="1">
      <c r="A4" s="1704" t="s">
        <v>496</v>
      </c>
      <c r="B4" s="1704"/>
      <c r="C4" s="1704"/>
      <c r="D4" s="1704"/>
      <c r="E4" s="1704"/>
      <c r="F4" s="1704"/>
      <c r="G4" s="1704"/>
      <c r="H4" s="1704"/>
      <c r="I4" s="1704"/>
      <c r="J4" s="1704"/>
    </row>
    <row r="5" spans="1:11" ht="12" customHeight="1">
      <c r="A5" s="492"/>
      <c r="B5" s="492"/>
      <c r="C5" s="492"/>
      <c r="D5" s="492"/>
      <c r="E5" s="492"/>
      <c r="F5" s="492"/>
      <c r="G5" s="492"/>
      <c r="H5" s="492"/>
      <c r="I5" s="492"/>
      <c r="J5" s="492"/>
    </row>
    <row r="6" spans="1:11" ht="43.5" customHeight="1">
      <c r="A6" s="492"/>
      <c r="B6" s="499" t="s">
        <v>497</v>
      </c>
      <c r="C6" s="1705" t="str">
        <f>様式第1号!$AO$31</f>
        <v>様式第1号で事業所名を入力してください</v>
      </c>
      <c r="D6" s="1706"/>
      <c r="E6" s="1706"/>
      <c r="F6" s="1706"/>
      <c r="G6" s="1706"/>
      <c r="H6" s="1706"/>
      <c r="I6" s="1706"/>
      <c r="J6" s="1707"/>
    </row>
    <row r="7" spans="1:11" ht="43.5" customHeight="1">
      <c r="A7" s="495"/>
      <c r="B7" s="500" t="s">
        <v>213</v>
      </c>
      <c r="C7" s="1734" t="s">
        <v>412</v>
      </c>
      <c r="D7" s="1734"/>
      <c r="E7" s="1734"/>
      <c r="F7" s="1734"/>
      <c r="G7" s="1734"/>
      <c r="H7" s="1734"/>
      <c r="I7" s="1734"/>
      <c r="J7" s="1734"/>
      <c r="K7" s="501"/>
    </row>
    <row r="8" spans="1:11" ht="50.1" customHeight="1">
      <c r="A8" s="495"/>
      <c r="B8" s="699" t="s">
        <v>498</v>
      </c>
      <c r="C8" s="1735" t="s">
        <v>852</v>
      </c>
      <c r="D8" s="1736"/>
      <c r="E8" s="1736"/>
      <c r="F8" s="1736"/>
      <c r="G8" s="1736"/>
      <c r="H8" s="1736"/>
      <c r="I8" s="1736"/>
      <c r="J8" s="1737"/>
      <c r="K8" s="501"/>
    </row>
    <row r="9" spans="1:11" ht="19.5" customHeight="1">
      <c r="A9" s="495"/>
      <c r="B9" s="1738" t="s">
        <v>499</v>
      </c>
      <c r="C9" s="1741" t="s">
        <v>500</v>
      </c>
      <c r="D9" s="1734"/>
      <c r="E9" s="1734"/>
      <c r="F9" s="1734"/>
      <c r="G9" s="1734"/>
      <c r="H9" s="1734"/>
      <c r="I9" s="1734"/>
      <c r="J9" s="1734"/>
      <c r="K9" s="501"/>
    </row>
    <row r="10" spans="1:11" ht="40.5" customHeight="1">
      <c r="A10" s="495"/>
      <c r="B10" s="1739"/>
      <c r="C10" s="502" t="s">
        <v>67</v>
      </c>
      <c r="D10" s="502" t="s">
        <v>69</v>
      </c>
      <c r="E10" s="1719" t="s">
        <v>501</v>
      </c>
      <c r="F10" s="1719"/>
      <c r="G10" s="1719"/>
      <c r="H10" s="1742" t="s">
        <v>353</v>
      </c>
      <c r="I10" s="1742"/>
      <c r="J10" s="503" t="s">
        <v>354</v>
      </c>
    </row>
    <row r="11" spans="1:11" ht="19.5" customHeight="1">
      <c r="A11" s="495"/>
      <c r="B11" s="1739"/>
      <c r="C11" s="504"/>
      <c r="D11" s="504"/>
      <c r="E11" s="1719"/>
      <c r="F11" s="1719"/>
      <c r="G11" s="1719"/>
      <c r="H11" s="505"/>
      <c r="I11" s="696" t="s">
        <v>355</v>
      </c>
      <c r="J11" s="505"/>
    </row>
    <row r="12" spans="1:11" ht="19.5" customHeight="1">
      <c r="A12" s="495"/>
      <c r="B12" s="1739"/>
      <c r="C12" s="504"/>
      <c r="D12" s="504"/>
      <c r="E12" s="1719"/>
      <c r="F12" s="1719"/>
      <c r="G12" s="1719"/>
      <c r="H12" s="505"/>
      <c r="I12" s="696" t="s">
        <v>355</v>
      </c>
      <c r="J12" s="505"/>
    </row>
    <row r="13" spans="1:11" ht="19.5" customHeight="1">
      <c r="A13" s="495"/>
      <c r="B13" s="1739"/>
      <c r="C13" s="504"/>
      <c r="D13" s="504"/>
      <c r="E13" s="1719"/>
      <c r="F13" s="1719"/>
      <c r="G13" s="1719"/>
      <c r="H13" s="505"/>
      <c r="I13" s="696" t="s">
        <v>355</v>
      </c>
      <c r="J13" s="505"/>
    </row>
    <row r="14" spans="1:11" ht="19.5" customHeight="1">
      <c r="A14" s="495"/>
      <c r="B14" s="1739"/>
      <c r="C14" s="1743" t="s">
        <v>502</v>
      </c>
      <c r="D14" s="1744"/>
      <c r="E14" s="1744"/>
      <c r="F14" s="1744"/>
      <c r="G14" s="1744"/>
      <c r="H14" s="1744"/>
      <c r="I14" s="1744"/>
      <c r="J14" s="1745"/>
    </row>
    <row r="15" spans="1:11" ht="40.5" customHeight="1">
      <c r="A15" s="495"/>
      <c r="B15" s="1739"/>
      <c r="C15" s="502" t="s">
        <v>67</v>
      </c>
      <c r="D15" s="502" t="s">
        <v>69</v>
      </c>
      <c r="E15" s="1719" t="s">
        <v>501</v>
      </c>
      <c r="F15" s="1719"/>
      <c r="G15" s="1719"/>
      <c r="H15" s="1742" t="s">
        <v>353</v>
      </c>
      <c r="I15" s="1742"/>
      <c r="J15" s="503" t="s">
        <v>354</v>
      </c>
    </row>
    <row r="16" spans="1:11" ht="19.5" customHeight="1">
      <c r="A16" s="495"/>
      <c r="B16" s="1739"/>
      <c r="C16" s="504"/>
      <c r="D16" s="504"/>
      <c r="E16" s="1719"/>
      <c r="F16" s="1719"/>
      <c r="G16" s="1719"/>
      <c r="H16" s="505"/>
      <c r="I16" s="696" t="s">
        <v>355</v>
      </c>
      <c r="J16" s="505"/>
      <c r="K16" s="501"/>
    </row>
    <row r="17" spans="1:12" ht="19.5" customHeight="1">
      <c r="A17" s="495"/>
      <c r="B17" s="1739"/>
      <c r="C17" s="504"/>
      <c r="D17" s="504"/>
      <c r="E17" s="1719"/>
      <c r="F17" s="1719"/>
      <c r="G17" s="1719"/>
      <c r="H17" s="505"/>
      <c r="I17" s="696" t="s">
        <v>355</v>
      </c>
      <c r="J17" s="505"/>
    </row>
    <row r="18" spans="1:12" ht="19.5" customHeight="1">
      <c r="A18" s="495"/>
      <c r="B18" s="1740"/>
      <c r="C18" s="504"/>
      <c r="D18" s="504"/>
      <c r="E18" s="1719"/>
      <c r="F18" s="1719"/>
      <c r="G18" s="1719"/>
      <c r="H18" s="505"/>
      <c r="I18" s="696" t="s">
        <v>355</v>
      </c>
      <c r="J18" s="505"/>
    </row>
    <row r="19" spans="1:12" ht="19.5" customHeight="1">
      <c r="A19" s="495"/>
      <c r="B19" s="1720" t="s">
        <v>503</v>
      </c>
      <c r="C19" s="1722" t="s">
        <v>504</v>
      </c>
      <c r="D19" s="1723"/>
      <c r="E19" s="1723"/>
      <c r="F19" s="1723"/>
      <c r="G19" s="1724"/>
      <c r="H19" s="1728" t="s">
        <v>505</v>
      </c>
      <c r="I19" s="1729"/>
      <c r="J19" s="1730"/>
    </row>
    <row r="20" spans="1:12" ht="35.25" customHeight="1">
      <c r="A20" s="495"/>
      <c r="B20" s="1721"/>
      <c r="C20" s="1725"/>
      <c r="D20" s="1726"/>
      <c r="E20" s="1726"/>
      <c r="F20" s="1726"/>
      <c r="G20" s="1727"/>
      <c r="H20" s="1731"/>
      <c r="I20" s="1732"/>
      <c r="J20" s="1733"/>
    </row>
    <row r="21" spans="1:12" ht="6" customHeight="1">
      <c r="A21" s="495"/>
      <c r="B21" s="495"/>
      <c r="C21" s="495"/>
      <c r="D21" s="495"/>
      <c r="E21" s="495"/>
      <c r="F21" s="495"/>
      <c r="G21" s="495"/>
      <c r="H21" s="495"/>
      <c r="I21" s="495"/>
      <c r="J21" s="495"/>
    </row>
    <row r="22" spans="1:12" ht="20.25" customHeight="1">
      <c r="A22" s="495"/>
      <c r="B22" s="495" t="s">
        <v>258</v>
      </c>
      <c r="C22" s="495"/>
      <c r="D22" s="495"/>
      <c r="E22" s="495"/>
      <c r="F22" s="495"/>
      <c r="G22" s="495"/>
      <c r="H22" s="495"/>
      <c r="I22" s="495"/>
      <c r="J22" s="495"/>
      <c r="K22" s="506"/>
      <c r="L22" s="506"/>
    </row>
    <row r="23" spans="1:12" ht="62.25" customHeight="1">
      <c r="A23" s="495"/>
      <c r="B23" s="1717" t="s">
        <v>506</v>
      </c>
      <c r="C23" s="1717"/>
      <c r="D23" s="1717"/>
      <c r="E23" s="1717"/>
      <c r="F23" s="1717"/>
      <c r="G23" s="1717"/>
      <c r="H23" s="1717"/>
      <c r="I23" s="1717"/>
      <c r="J23" s="1717"/>
      <c r="K23" s="506"/>
      <c r="L23" s="506"/>
    </row>
    <row r="24" spans="1:12" ht="39" customHeight="1">
      <c r="A24" s="495"/>
      <c r="B24" s="1717" t="s">
        <v>507</v>
      </c>
      <c r="C24" s="1717"/>
      <c r="D24" s="1717"/>
      <c r="E24" s="1717"/>
      <c r="F24" s="1717"/>
      <c r="G24" s="1717"/>
      <c r="H24" s="1717"/>
      <c r="I24" s="1717"/>
      <c r="J24" s="1717"/>
      <c r="K24" s="506"/>
      <c r="L24" s="506"/>
    </row>
    <row r="25" spans="1:12" ht="29.25" customHeight="1">
      <c r="A25" s="495"/>
      <c r="B25" s="1702" t="s">
        <v>508</v>
      </c>
      <c r="C25" s="1702"/>
      <c r="D25" s="1702"/>
      <c r="E25" s="1702"/>
      <c r="F25" s="1702"/>
      <c r="G25" s="1702"/>
      <c r="H25" s="1702"/>
      <c r="I25" s="1702"/>
      <c r="J25" s="1702"/>
      <c r="K25" s="506"/>
      <c r="L25" s="506"/>
    </row>
    <row r="26" spans="1:12" ht="7.5" customHeight="1">
      <c r="A26" s="491"/>
      <c r="B26" s="1718"/>
      <c r="C26" s="1718"/>
      <c r="D26" s="1718"/>
      <c r="E26" s="1718"/>
      <c r="F26" s="1718"/>
      <c r="G26" s="1718"/>
      <c r="H26" s="1718"/>
      <c r="I26" s="1718"/>
      <c r="J26" s="1718"/>
    </row>
    <row r="27" spans="1:12">
      <c r="B27" s="506"/>
    </row>
  </sheetData>
  <sheetProtection algorithmName="SHA-512" hashValue="2f58PetTzHORBv0c0s1a7HG4Zby+V/S0jpjGkH+B+TP9P4Q6EIqGRZtowUd0v/1OFlLn0AqcYRj9uxR+lz+LRA==" saltValue="9ohVSOipreAizLLfJqJGUQ==" spinCount="100000" sheet="1" scenarios="1" formatCells="0" insertRows="0" deleteRows="0" autoFilter="0"/>
  <mergeCells count="26">
    <mergeCell ref="E13:G13"/>
    <mergeCell ref="C14:J14"/>
    <mergeCell ref="E15:G15"/>
    <mergeCell ref="H15:I15"/>
    <mergeCell ref="E16:G16"/>
    <mergeCell ref="C9:J9"/>
    <mergeCell ref="E10:G10"/>
    <mergeCell ref="H10:I10"/>
    <mergeCell ref="E11:G11"/>
    <mergeCell ref="E12:G12"/>
    <mergeCell ref="G2:J2"/>
    <mergeCell ref="B24:J24"/>
    <mergeCell ref="B25:J25"/>
    <mergeCell ref="B26:J26"/>
    <mergeCell ref="E18:G18"/>
    <mergeCell ref="B19:B20"/>
    <mergeCell ref="C19:G20"/>
    <mergeCell ref="H19:J19"/>
    <mergeCell ref="H20:J20"/>
    <mergeCell ref="B23:J23"/>
    <mergeCell ref="E17:G17"/>
    <mergeCell ref="A4:J4"/>
    <mergeCell ref="C6:J6"/>
    <mergeCell ref="C7:J7"/>
    <mergeCell ref="C8:J8"/>
    <mergeCell ref="B9:B18"/>
  </mergeCells>
  <phoneticPr fontId="3"/>
  <pageMargins left="0.70866141732283472" right="0.70866141732283472" top="0.74803149606299213" bottom="0.74803149606299213" header="0.31496062992125984" footer="0.31496062992125984"/>
  <pageSetup paperSize="9" scale="7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10DEF-503F-4C47-95B3-CB023356C002}">
  <sheetPr codeName="Sheet25"/>
  <dimension ref="A1:J17"/>
  <sheetViews>
    <sheetView view="pageBreakPreview" zoomScaleNormal="100" zoomScaleSheetLayoutView="100" workbookViewId="0"/>
  </sheetViews>
  <sheetFormatPr defaultRowHeight="13.5"/>
  <cols>
    <col min="1" max="1" width="1.25" style="689" customWidth="1"/>
    <col min="2" max="2" width="24.25" style="507" customWidth="1"/>
    <col min="3" max="3" width="4" style="689" customWidth="1"/>
    <col min="4" max="5" width="20.125" style="689" customWidth="1"/>
    <col min="6" max="6" width="12.75" style="689" customWidth="1"/>
    <col min="7" max="7" width="11.25" style="689" customWidth="1"/>
    <col min="8" max="8" width="3.125" style="689" customWidth="1"/>
    <col min="9" max="9" width="0.875" style="689" customWidth="1"/>
    <col min="10" max="10" width="2.5" style="689" customWidth="1"/>
    <col min="11" max="256" width="9" style="689"/>
    <col min="257" max="257" width="1.25" style="689" customWidth="1"/>
    <col min="258" max="258" width="24.25" style="689" customWidth="1"/>
    <col min="259" max="259" width="4" style="689" customWidth="1"/>
    <col min="260" max="261" width="20.125" style="689" customWidth="1"/>
    <col min="262" max="262" width="12.75" style="689" customWidth="1"/>
    <col min="263" max="263" width="11.25" style="689" customWidth="1"/>
    <col min="264" max="264" width="3.125" style="689" customWidth="1"/>
    <col min="265" max="265" width="3.75" style="689" customWidth="1"/>
    <col min="266" max="266" width="2.5" style="689" customWidth="1"/>
    <col min="267" max="512" width="9" style="689"/>
    <col min="513" max="513" width="1.25" style="689" customWidth="1"/>
    <col min="514" max="514" width="24.25" style="689" customWidth="1"/>
    <col min="515" max="515" width="4" style="689" customWidth="1"/>
    <col min="516" max="517" width="20.125" style="689" customWidth="1"/>
    <col min="518" max="518" width="12.75" style="689" customWidth="1"/>
    <col min="519" max="519" width="11.25" style="689" customWidth="1"/>
    <col min="520" max="520" width="3.125" style="689" customWidth="1"/>
    <col min="521" max="521" width="3.75" style="689" customWidth="1"/>
    <col min="522" max="522" width="2.5" style="689" customWidth="1"/>
    <col min="523" max="768" width="9" style="689"/>
    <col min="769" max="769" width="1.25" style="689" customWidth="1"/>
    <col min="770" max="770" width="24.25" style="689" customWidth="1"/>
    <col min="771" max="771" width="4" style="689" customWidth="1"/>
    <col min="772" max="773" width="20.125" style="689" customWidth="1"/>
    <col min="774" max="774" width="12.75" style="689" customWidth="1"/>
    <col min="775" max="775" width="11.25" style="689" customWidth="1"/>
    <col min="776" max="776" width="3.125" style="689" customWidth="1"/>
    <col min="777" max="777" width="3.75" style="689" customWidth="1"/>
    <col min="778" max="778" width="2.5" style="689" customWidth="1"/>
    <col min="779" max="1024" width="9" style="689"/>
    <col min="1025" max="1025" width="1.25" style="689" customWidth="1"/>
    <col min="1026" max="1026" width="24.25" style="689" customWidth="1"/>
    <col min="1027" max="1027" width="4" style="689" customWidth="1"/>
    <col min="1028" max="1029" width="20.125" style="689" customWidth="1"/>
    <col min="1030" max="1030" width="12.75" style="689" customWidth="1"/>
    <col min="1031" max="1031" width="11.25" style="689" customWidth="1"/>
    <col min="1032" max="1032" width="3.125" style="689" customWidth="1"/>
    <col min="1033" max="1033" width="3.75" style="689" customWidth="1"/>
    <col min="1034" max="1034" width="2.5" style="689" customWidth="1"/>
    <col min="1035" max="1280" width="9" style="689"/>
    <col min="1281" max="1281" width="1.25" style="689" customWidth="1"/>
    <col min="1282" max="1282" width="24.25" style="689" customWidth="1"/>
    <col min="1283" max="1283" width="4" style="689" customWidth="1"/>
    <col min="1284" max="1285" width="20.125" style="689" customWidth="1"/>
    <col min="1286" max="1286" width="12.75" style="689" customWidth="1"/>
    <col min="1287" max="1287" width="11.25" style="689" customWidth="1"/>
    <col min="1288" max="1288" width="3.125" style="689" customWidth="1"/>
    <col min="1289" max="1289" width="3.75" style="689" customWidth="1"/>
    <col min="1290" max="1290" width="2.5" style="689" customWidth="1"/>
    <col min="1291" max="1536" width="9" style="689"/>
    <col min="1537" max="1537" width="1.25" style="689" customWidth="1"/>
    <col min="1538" max="1538" width="24.25" style="689" customWidth="1"/>
    <col min="1539" max="1539" width="4" style="689" customWidth="1"/>
    <col min="1540" max="1541" width="20.125" style="689" customWidth="1"/>
    <col min="1542" max="1542" width="12.75" style="689" customWidth="1"/>
    <col min="1543" max="1543" width="11.25" style="689" customWidth="1"/>
    <col min="1544" max="1544" width="3.125" style="689" customWidth="1"/>
    <col min="1545" max="1545" width="3.75" style="689" customWidth="1"/>
    <col min="1546" max="1546" width="2.5" style="689" customWidth="1"/>
    <col min="1547" max="1792" width="9" style="689"/>
    <col min="1793" max="1793" width="1.25" style="689" customWidth="1"/>
    <col min="1794" max="1794" width="24.25" style="689" customWidth="1"/>
    <col min="1795" max="1795" width="4" style="689" customWidth="1"/>
    <col min="1796" max="1797" width="20.125" style="689" customWidth="1"/>
    <col min="1798" max="1798" width="12.75" style="689" customWidth="1"/>
    <col min="1799" max="1799" width="11.25" style="689" customWidth="1"/>
    <col min="1800" max="1800" width="3.125" style="689" customWidth="1"/>
    <col min="1801" max="1801" width="3.75" style="689" customWidth="1"/>
    <col min="1802" max="1802" width="2.5" style="689" customWidth="1"/>
    <col min="1803" max="2048" width="9" style="689"/>
    <col min="2049" max="2049" width="1.25" style="689" customWidth="1"/>
    <col min="2050" max="2050" width="24.25" style="689" customWidth="1"/>
    <col min="2051" max="2051" width="4" style="689" customWidth="1"/>
    <col min="2052" max="2053" width="20.125" style="689" customWidth="1"/>
    <col min="2054" max="2054" width="12.75" style="689" customWidth="1"/>
    <col min="2055" max="2055" width="11.25" style="689" customWidth="1"/>
    <col min="2056" max="2056" width="3.125" style="689" customWidth="1"/>
    <col min="2057" max="2057" width="3.75" style="689" customWidth="1"/>
    <col min="2058" max="2058" width="2.5" style="689" customWidth="1"/>
    <col min="2059" max="2304" width="9" style="689"/>
    <col min="2305" max="2305" width="1.25" style="689" customWidth="1"/>
    <col min="2306" max="2306" width="24.25" style="689" customWidth="1"/>
    <col min="2307" max="2307" width="4" style="689" customWidth="1"/>
    <col min="2308" max="2309" width="20.125" style="689" customWidth="1"/>
    <col min="2310" max="2310" width="12.75" style="689" customWidth="1"/>
    <col min="2311" max="2311" width="11.25" style="689" customWidth="1"/>
    <col min="2312" max="2312" width="3.125" style="689" customWidth="1"/>
    <col min="2313" max="2313" width="3.75" style="689" customWidth="1"/>
    <col min="2314" max="2314" width="2.5" style="689" customWidth="1"/>
    <col min="2315" max="2560" width="9" style="689"/>
    <col min="2561" max="2561" width="1.25" style="689" customWidth="1"/>
    <col min="2562" max="2562" width="24.25" style="689" customWidth="1"/>
    <col min="2563" max="2563" width="4" style="689" customWidth="1"/>
    <col min="2564" max="2565" width="20.125" style="689" customWidth="1"/>
    <col min="2566" max="2566" width="12.75" style="689" customWidth="1"/>
    <col min="2567" max="2567" width="11.25" style="689" customWidth="1"/>
    <col min="2568" max="2568" width="3.125" style="689" customWidth="1"/>
    <col min="2569" max="2569" width="3.75" style="689" customWidth="1"/>
    <col min="2570" max="2570" width="2.5" style="689" customWidth="1"/>
    <col min="2571" max="2816" width="9" style="689"/>
    <col min="2817" max="2817" width="1.25" style="689" customWidth="1"/>
    <col min="2818" max="2818" width="24.25" style="689" customWidth="1"/>
    <col min="2819" max="2819" width="4" style="689" customWidth="1"/>
    <col min="2820" max="2821" width="20.125" style="689" customWidth="1"/>
    <col min="2822" max="2822" width="12.75" style="689" customWidth="1"/>
    <col min="2823" max="2823" width="11.25" style="689" customWidth="1"/>
    <col min="2824" max="2824" width="3.125" style="689" customWidth="1"/>
    <col min="2825" max="2825" width="3.75" style="689" customWidth="1"/>
    <col min="2826" max="2826" width="2.5" style="689" customWidth="1"/>
    <col min="2827" max="3072" width="9" style="689"/>
    <col min="3073" max="3073" width="1.25" style="689" customWidth="1"/>
    <col min="3074" max="3074" width="24.25" style="689" customWidth="1"/>
    <col min="3075" max="3075" width="4" style="689" customWidth="1"/>
    <col min="3076" max="3077" width="20.125" style="689" customWidth="1"/>
    <col min="3078" max="3078" width="12.75" style="689" customWidth="1"/>
    <col min="3079" max="3079" width="11.25" style="689" customWidth="1"/>
    <col min="3080" max="3080" width="3.125" style="689" customWidth="1"/>
    <col min="3081" max="3081" width="3.75" style="689" customWidth="1"/>
    <col min="3082" max="3082" width="2.5" style="689" customWidth="1"/>
    <col min="3083" max="3328" width="9" style="689"/>
    <col min="3329" max="3329" width="1.25" style="689" customWidth="1"/>
    <col min="3330" max="3330" width="24.25" style="689" customWidth="1"/>
    <col min="3331" max="3331" width="4" style="689" customWidth="1"/>
    <col min="3332" max="3333" width="20.125" style="689" customWidth="1"/>
    <col min="3334" max="3334" width="12.75" style="689" customWidth="1"/>
    <col min="3335" max="3335" width="11.25" style="689" customWidth="1"/>
    <col min="3336" max="3336" width="3.125" style="689" customWidth="1"/>
    <col min="3337" max="3337" width="3.75" style="689" customWidth="1"/>
    <col min="3338" max="3338" width="2.5" style="689" customWidth="1"/>
    <col min="3339" max="3584" width="9" style="689"/>
    <col min="3585" max="3585" width="1.25" style="689" customWidth="1"/>
    <col min="3586" max="3586" width="24.25" style="689" customWidth="1"/>
    <col min="3587" max="3587" width="4" style="689" customWidth="1"/>
    <col min="3588" max="3589" width="20.125" style="689" customWidth="1"/>
    <col min="3590" max="3590" width="12.75" style="689" customWidth="1"/>
    <col min="3591" max="3591" width="11.25" style="689" customWidth="1"/>
    <col min="3592" max="3592" width="3.125" style="689" customWidth="1"/>
    <col min="3593" max="3593" width="3.75" style="689" customWidth="1"/>
    <col min="3594" max="3594" width="2.5" style="689" customWidth="1"/>
    <col min="3595" max="3840" width="9" style="689"/>
    <col min="3841" max="3841" width="1.25" style="689" customWidth="1"/>
    <col min="3842" max="3842" width="24.25" style="689" customWidth="1"/>
    <col min="3843" max="3843" width="4" style="689" customWidth="1"/>
    <col min="3844" max="3845" width="20.125" style="689" customWidth="1"/>
    <col min="3846" max="3846" width="12.75" style="689" customWidth="1"/>
    <col min="3847" max="3847" width="11.25" style="689" customWidth="1"/>
    <col min="3848" max="3848" width="3.125" style="689" customWidth="1"/>
    <col min="3849" max="3849" width="3.75" style="689" customWidth="1"/>
    <col min="3850" max="3850" width="2.5" style="689" customWidth="1"/>
    <col min="3851" max="4096" width="9" style="689"/>
    <col min="4097" max="4097" width="1.25" style="689" customWidth="1"/>
    <col min="4098" max="4098" width="24.25" style="689" customWidth="1"/>
    <col min="4099" max="4099" width="4" style="689" customWidth="1"/>
    <col min="4100" max="4101" width="20.125" style="689" customWidth="1"/>
    <col min="4102" max="4102" width="12.75" style="689" customWidth="1"/>
    <col min="4103" max="4103" width="11.25" style="689" customWidth="1"/>
    <col min="4104" max="4104" width="3.125" style="689" customWidth="1"/>
    <col min="4105" max="4105" width="3.75" style="689" customWidth="1"/>
    <col min="4106" max="4106" width="2.5" style="689" customWidth="1"/>
    <col min="4107" max="4352" width="9" style="689"/>
    <col min="4353" max="4353" width="1.25" style="689" customWidth="1"/>
    <col min="4354" max="4354" width="24.25" style="689" customWidth="1"/>
    <col min="4355" max="4355" width="4" style="689" customWidth="1"/>
    <col min="4356" max="4357" width="20.125" style="689" customWidth="1"/>
    <col min="4358" max="4358" width="12.75" style="689" customWidth="1"/>
    <col min="4359" max="4359" width="11.25" style="689" customWidth="1"/>
    <col min="4360" max="4360" width="3.125" style="689" customWidth="1"/>
    <col min="4361" max="4361" width="3.75" style="689" customWidth="1"/>
    <col min="4362" max="4362" width="2.5" style="689" customWidth="1"/>
    <col min="4363" max="4608" width="9" style="689"/>
    <col min="4609" max="4609" width="1.25" style="689" customWidth="1"/>
    <col min="4610" max="4610" width="24.25" style="689" customWidth="1"/>
    <col min="4611" max="4611" width="4" style="689" customWidth="1"/>
    <col min="4612" max="4613" width="20.125" style="689" customWidth="1"/>
    <col min="4614" max="4614" width="12.75" style="689" customWidth="1"/>
    <col min="4615" max="4615" width="11.25" style="689" customWidth="1"/>
    <col min="4616" max="4616" width="3.125" style="689" customWidth="1"/>
    <col min="4617" max="4617" width="3.75" style="689" customWidth="1"/>
    <col min="4618" max="4618" width="2.5" style="689" customWidth="1"/>
    <col min="4619" max="4864" width="9" style="689"/>
    <col min="4865" max="4865" width="1.25" style="689" customWidth="1"/>
    <col min="4866" max="4866" width="24.25" style="689" customWidth="1"/>
    <col min="4867" max="4867" width="4" style="689" customWidth="1"/>
    <col min="4868" max="4869" width="20.125" style="689" customWidth="1"/>
    <col min="4870" max="4870" width="12.75" style="689" customWidth="1"/>
    <col min="4871" max="4871" width="11.25" style="689" customWidth="1"/>
    <col min="4872" max="4872" width="3.125" style="689" customWidth="1"/>
    <col min="4873" max="4873" width="3.75" style="689" customWidth="1"/>
    <col min="4874" max="4874" width="2.5" style="689" customWidth="1"/>
    <col min="4875" max="5120" width="9" style="689"/>
    <col min="5121" max="5121" width="1.25" style="689" customWidth="1"/>
    <col min="5122" max="5122" width="24.25" style="689" customWidth="1"/>
    <col min="5123" max="5123" width="4" style="689" customWidth="1"/>
    <col min="5124" max="5125" width="20.125" style="689" customWidth="1"/>
    <col min="5126" max="5126" width="12.75" style="689" customWidth="1"/>
    <col min="5127" max="5127" width="11.25" style="689" customWidth="1"/>
    <col min="5128" max="5128" width="3.125" style="689" customWidth="1"/>
    <col min="5129" max="5129" width="3.75" style="689" customWidth="1"/>
    <col min="5130" max="5130" width="2.5" style="689" customWidth="1"/>
    <col min="5131" max="5376" width="9" style="689"/>
    <col min="5377" max="5377" width="1.25" style="689" customWidth="1"/>
    <col min="5378" max="5378" width="24.25" style="689" customWidth="1"/>
    <col min="5379" max="5379" width="4" style="689" customWidth="1"/>
    <col min="5380" max="5381" width="20.125" style="689" customWidth="1"/>
    <col min="5382" max="5382" width="12.75" style="689" customWidth="1"/>
    <col min="5383" max="5383" width="11.25" style="689" customWidth="1"/>
    <col min="5384" max="5384" width="3.125" style="689" customWidth="1"/>
    <col min="5385" max="5385" width="3.75" style="689" customWidth="1"/>
    <col min="5386" max="5386" width="2.5" style="689" customWidth="1"/>
    <col min="5387" max="5632" width="9" style="689"/>
    <col min="5633" max="5633" width="1.25" style="689" customWidth="1"/>
    <col min="5634" max="5634" width="24.25" style="689" customWidth="1"/>
    <col min="5635" max="5635" width="4" style="689" customWidth="1"/>
    <col min="5636" max="5637" width="20.125" style="689" customWidth="1"/>
    <col min="5638" max="5638" width="12.75" style="689" customWidth="1"/>
    <col min="5639" max="5639" width="11.25" style="689" customWidth="1"/>
    <col min="5640" max="5640" width="3.125" style="689" customWidth="1"/>
    <col min="5641" max="5641" width="3.75" style="689" customWidth="1"/>
    <col min="5642" max="5642" width="2.5" style="689" customWidth="1"/>
    <col min="5643" max="5888" width="9" style="689"/>
    <col min="5889" max="5889" width="1.25" style="689" customWidth="1"/>
    <col min="5890" max="5890" width="24.25" style="689" customWidth="1"/>
    <col min="5891" max="5891" width="4" style="689" customWidth="1"/>
    <col min="5892" max="5893" width="20.125" style="689" customWidth="1"/>
    <col min="5894" max="5894" width="12.75" style="689" customWidth="1"/>
    <col min="5895" max="5895" width="11.25" style="689" customWidth="1"/>
    <col min="5896" max="5896" width="3.125" style="689" customWidth="1"/>
    <col min="5897" max="5897" width="3.75" style="689" customWidth="1"/>
    <col min="5898" max="5898" width="2.5" style="689" customWidth="1"/>
    <col min="5899" max="6144" width="9" style="689"/>
    <col min="6145" max="6145" width="1.25" style="689" customWidth="1"/>
    <col min="6146" max="6146" width="24.25" style="689" customWidth="1"/>
    <col min="6147" max="6147" width="4" style="689" customWidth="1"/>
    <col min="6148" max="6149" width="20.125" style="689" customWidth="1"/>
    <col min="6150" max="6150" width="12.75" style="689" customWidth="1"/>
    <col min="6151" max="6151" width="11.25" style="689" customWidth="1"/>
    <col min="6152" max="6152" width="3.125" style="689" customWidth="1"/>
    <col min="6153" max="6153" width="3.75" style="689" customWidth="1"/>
    <col min="6154" max="6154" width="2.5" style="689" customWidth="1"/>
    <col min="6155" max="6400" width="9" style="689"/>
    <col min="6401" max="6401" width="1.25" style="689" customWidth="1"/>
    <col min="6402" max="6402" width="24.25" style="689" customWidth="1"/>
    <col min="6403" max="6403" width="4" style="689" customWidth="1"/>
    <col min="6404" max="6405" width="20.125" style="689" customWidth="1"/>
    <col min="6406" max="6406" width="12.75" style="689" customWidth="1"/>
    <col min="6407" max="6407" width="11.25" style="689" customWidth="1"/>
    <col min="6408" max="6408" width="3.125" style="689" customWidth="1"/>
    <col min="6409" max="6409" width="3.75" style="689" customWidth="1"/>
    <col min="6410" max="6410" width="2.5" style="689" customWidth="1"/>
    <col min="6411" max="6656" width="9" style="689"/>
    <col min="6657" max="6657" width="1.25" style="689" customWidth="1"/>
    <col min="6658" max="6658" width="24.25" style="689" customWidth="1"/>
    <col min="6659" max="6659" width="4" style="689" customWidth="1"/>
    <col min="6660" max="6661" width="20.125" style="689" customWidth="1"/>
    <col min="6662" max="6662" width="12.75" style="689" customWidth="1"/>
    <col min="6663" max="6663" width="11.25" style="689" customWidth="1"/>
    <col min="6664" max="6664" width="3.125" style="689" customWidth="1"/>
    <col min="6665" max="6665" width="3.75" style="689" customWidth="1"/>
    <col min="6666" max="6666" width="2.5" style="689" customWidth="1"/>
    <col min="6667" max="6912" width="9" style="689"/>
    <col min="6913" max="6913" width="1.25" style="689" customWidth="1"/>
    <col min="6914" max="6914" width="24.25" style="689" customWidth="1"/>
    <col min="6915" max="6915" width="4" style="689" customWidth="1"/>
    <col min="6916" max="6917" width="20.125" style="689" customWidth="1"/>
    <col min="6918" max="6918" width="12.75" style="689" customWidth="1"/>
    <col min="6919" max="6919" width="11.25" style="689" customWidth="1"/>
    <col min="6920" max="6920" width="3.125" style="689" customWidth="1"/>
    <col min="6921" max="6921" width="3.75" style="689" customWidth="1"/>
    <col min="6922" max="6922" width="2.5" style="689" customWidth="1"/>
    <col min="6923" max="7168" width="9" style="689"/>
    <col min="7169" max="7169" width="1.25" style="689" customWidth="1"/>
    <col min="7170" max="7170" width="24.25" style="689" customWidth="1"/>
    <col min="7171" max="7171" width="4" style="689" customWidth="1"/>
    <col min="7172" max="7173" width="20.125" style="689" customWidth="1"/>
    <col min="7174" max="7174" width="12.75" style="689" customWidth="1"/>
    <col min="7175" max="7175" width="11.25" style="689" customWidth="1"/>
    <col min="7176" max="7176" width="3.125" style="689" customWidth="1"/>
    <col min="7177" max="7177" width="3.75" style="689" customWidth="1"/>
    <col min="7178" max="7178" width="2.5" style="689" customWidth="1"/>
    <col min="7179" max="7424" width="9" style="689"/>
    <col min="7425" max="7425" width="1.25" style="689" customWidth="1"/>
    <col min="7426" max="7426" width="24.25" style="689" customWidth="1"/>
    <col min="7427" max="7427" width="4" style="689" customWidth="1"/>
    <col min="7428" max="7429" width="20.125" style="689" customWidth="1"/>
    <col min="7430" max="7430" width="12.75" style="689" customWidth="1"/>
    <col min="7431" max="7431" width="11.25" style="689" customWidth="1"/>
    <col min="7432" max="7432" width="3.125" style="689" customWidth="1"/>
    <col min="7433" max="7433" width="3.75" style="689" customWidth="1"/>
    <col min="7434" max="7434" width="2.5" style="689" customWidth="1"/>
    <col min="7435" max="7680" width="9" style="689"/>
    <col min="7681" max="7681" width="1.25" style="689" customWidth="1"/>
    <col min="7682" max="7682" width="24.25" style="689" customWidth="1"/>
    <col min="7683" max="7683" width="4" style="689" customWidth="1"/>
    <col min="7684" max="7685" width="20.125" style="689" customWidth="1"/>
    <col min="7686" max="7686" width="12.75" style="689" customWidth="1"/>
    <col min="7687" max="7687" width="11.25" style="689" customWidth="1"/>
    <col min="7688" max="7688" width="3.125" style="689" customWidth="1"/>
    <col min="7689" max="7689" width="3.75" style="689" customWidth="1"/>
    <col min="7690" max="7690" width="2.5" style="689" customWidth="1"/>
    <col min="7691" max="7936" width="9" style="689"/>
    <col min="7937" max="7937" width="1.25" style="689" customWidth="1"/>
    <col min="7938" max="7938" width="24.25" style="689" customWidth="1"/>
    <col min="7939" max="7939" width="4" style="689" customWidth="1"/>
    <col min="7940" max="7941" width="20.125" style="689" customWidth="1"/>
    <col min="7942" max="7942" width="12.75" style="689" customWidth="1"/>
    <col min="7943" max="7943" width="11.25" style="689" customWidth="1"/>
    <col min="7944" max="7944" width="3.125" style="689" customWidth="1"/>
    <col min="7945" max="7945" width="3.75" style="689" customWidth="1"/>
    <col min="7946" max="7946" width="2.5" style="689" customWidth="1"/>
    <col min="7947" max="8192" width="9" style="689"/>
    <col min="8193" max="8193" width="1.25" style="689" customWidth="1"/>
    <col min="8194" max="8194" width="24.25" style="689" customWidth="1"/>
    <col min="8195" max="8195" width="4" style="689" customWidth="1"/>
    <col min="8196" max="8197" width="20.125" style="689" customWidth="1"/>
    <col min="8198" max="8198" width="12.75" style="689" customWidth="1"/>
    <col min="8199" max="8199" width="11.25" style="689" customWidth="1"/>
    <col min="8200" max="8200" width="3.125" style="689" customWidth="1"/>
    <col min="8201" max="8201" width="3.75" style="689" customWidth="1"/>
    <col min="8202" max="8202" width="2.5" style="689" customWidth="1"/>
    <col min="8203" max="8448" width="9" style="689"/>
    <col min="8449" max="8449" width="1.25" style="689" customWidth="1"/>
    <col min="8450" max="8450" width="24.25" style="689" customWidth="1"/>
    <col min="8451" max="8451" width="4" style="689" customWidth="1"/>
    <col min="8452" max="8453" width="20.125" style="689" customWidth="1"/>
    <col min="8454" max="8454" width="12.75" style="689" customWidth="1"/>
    <col min="8455" max="8455" width="11.25" style="689" customWidth="1"/>
    <col min="8456" max="8456" width="3.125" style="689" customWidth="1"/>
    <col min="8457" max="8457" width="3.75" style="689" customWidth="1"/>
    <col min="8458" max="8458" width="2.5" style="689" customWidth="1"/>
    <col min="8459" max="8704" width="9" style="689"/>
    <col min="8705" max="8705" width="1.25" style="689" customWidth="1"/>
    <col min="8706" max="8706" width="24.25" style="689" customWidth="1"/>
    <col min="8707" max="8707" width="4" style="689" customWidth="1"/>
    <col min="8708" max="8709" width="20.125" style="689" customWidth="1"/>
    <col min="8710" max="8710" width="12.75" style="689" customWidth="1"/>
    <col min="8711" max="8711" width="11.25" style="689" customWidth="1"/>
    <col min="8712" max="8712" width="3.125" style="689" customWidth="1"/>
    <col min="8713" max="8713" width="3.75" style="689" customWidth="1"/>
    <col min="8714" max="8714" width="2.5" style="689" customWidth="1"/>
    <col min="8715" max="8960" width="9" style="689"/>
    <col min="8961" max="8961" width="1.25" style="689" customWidth="1"/>
    <col min="8962" max="8962" width="24.25" style="689" customWidth="1"/>
    <col min="8963" max="8963" width="4" style="689" customWidth="1"/>
    <col min="8964" max="8965" width="20.125" style="689" customWidth="1"/>
    <col min="8966" max="8966" width="12.75" style="689" customWidth="1"/>
    <col min="8967" max="8967" width="11.25" style="689" customWidth="1"/>
    <col min="8968" max="8968" width="3.125" style="689" customWidth="1"/>
    <col min="8969" max="8969" width="3.75" style="689" customWidth="1"/>
    <col min="8970" max="8970" width="2.5" style="689" customWidth="1"/>
    <col min="8971" max="9216" width="9" style="689"/>
    <col min="9217" max="9217" width="1.25" style="689" customWidth="1"/>
    <col min="9218" max="9218" width="24.25" style="689" customWidth="1"/>
    <col min="9219" max="9219" width="4" style="689" customWidth="1"/>
    <col min="9220" max="9221" width="20.125" style="689" customWidth="1"/>
    <col min="9222" max="9222" width="12.75" style="689" customWidth="1"/>
    <col min="9223" max="9223" width="11.25" style="689" customWidth="1"/>
    <col min="9224" max="9224" width="3.125" style="689" customWidth="1"/>
    <col min="9225" max="9225" width="3.75" style="689" customWidth="1"/>
    <col min="9226" max="9226" width="2.5" style="689" customWidth="1"/>
    <col min="9227" max="9472" width="9" style="689"/>
    <col min="9473" max="9473" width="1.25" style="689" customWidth="1"/>
    <col min="9474" max="9474" width="24.25" style="689" customWidth="1"/>
    <col min="9475" max="9475" width="4" style="689" customWidth="1"/>
    <col min="9476" max="9477" width="20.125" style="689" customWidth="1"/>
    <col min="9478" max="9478" width="12.75" style="689" customWidth="1"/>
    <col min="9479" max="9479" width="11.25" style="689" customWidth="1"/>
    <col min="9480" max="9480" width="3.125" style="689" customWidth="1"/>
    <col min="9481" max="9481" width="3.75" style="689" customWidth="1"/>
    <col min="9482" max="9482" width="2.5" style="689" customWidth="1"/>
    <col min="9483" max="9728" width="9" style="689"/>
    <col min="9729" max="9729" width="1.25" style="689" customWidth="1"/>
    <col min="9730" max="9730" width="24.25" style="689" customWidth="1"/>
    <col min="9731" max="9731" width="4" style="689" customWidth="1"/>
    <col min="9732" max="9733" width="20.125" style="689" customWidth="1"/>
    <col min="9734" max="9734" width="12.75" style="689" customWidth="1"/>
    <col min="9735" max="9735" width="11.25" style="689" customWidth="1"/>
    <col min="9736" max="9736" width="3.125" style="689" customWidth="1"/>
    <col min="9737" max="9737" width="3.75" style="689" customWidth="1"/>
    <col min="9738" max="9738" width="2.5" style="689" customWidth="1"/>
    <col min="9739" max="9984" width="9" style="689"/>
    <col min="9985" max="9985" width="1.25" style="689" customWidth="1"/>
    <col min="9986" max="9986" width="24.25" style="689" customWidth="1"/>
    <col min="9987" max="9987" width="4" style="689" customWidth="1"/>
    <col min="9988" max="9989" width="20.125" style="689" customWidth="1"/>
    <col min="9990" max="9990" width="12.75" style="689" customWidth="1"/>
    <col min="9991" max="9991" width="11.25" style="689" customWidth="1"/>
    <col min="9992" max="9992" width="3.125" style="689" customWidth="1"/>
    <col min="9993" max="9993" width="3.75" style="689" customWidth="1"/>
    <col min="9994" max="9994" width="2.5" style="689" customWidth="1"/>
    <col min="9995" max="10240" width="9" style="689"/>
    <col min="10241" max="10241" width="1.25" style="689" customWidth="1"/>
    <col min="10242" max="10242" width="24.25" style="689" customWidth="1"/>
    <col min="10243" max="10243" width="4" style="689" customWidth="1"/>
    <col min="10244" max="10245" width="20.125" style="689" customWidth="1"/>
    <col min="10246" max="10246" width="12.75" style="689" customWidth="1"/>
    <col min="10247" max="10247" width="11.25" style="689" customWidth="1"/>
    <col min="10248" max="10248" width="3.125" style="689" customWidth="1"/>
    <col min="10249" max="10249" width="3.75" style="689" customWidth="1"/>
    <col min="10250" max="10250" width="2.5" style="689" customWidth="1"/>
    <col min="10251" max="10496" width="9" style="689"/>
    <col min="10497" max="10497" width="1.25" style="689" customWidth="1"/>
    <col min="10498" max="10498" width="24.25" style="689" customWidth="1"/>
    <col min="10499" max="10499" width="4" style="689" customWidth="1"/>
    <col min="10500" max="10501" width="20.125" style="689" customWidth="1"/>
    <col min="10502" max="10502" width="12.75" style="689" customWidth="1"/>
    <col min="10503" max="10503" width="11.25" style="689" customWidth="1"/>
    <col min="10504" max="10504" width="3.125" style="689" customWidth="1"/>
    <col min="10505" max="10505" width="3.75" style="689" customWidth="1"/>
    <col min="10506" max="10506" width="2.5" style="689" customWidth="1"/>
    <col min="10507" max="10752" width="9" style="689"/>
    <col min="10753" max="10753" width="1.25" style="689" customWidth="1"/>
    <col min="10754" max="10754" width="24.25" style="689" customWidth="1"/>
    <col min="10755" max="10755" width="4" style="689" customWidth="1"/>
    <col min="10756" max="10757" width="20.125" style="689" customWidth="1"/>
    <col min="10758" max="10758" width="12.75" style="689" customWidth="1"/>
    <col min="10759" max="10759" width="11.25" style="689" customWidth="1"/>
    <col min="10760" max="10760" width="3.125" style="689" customWidth="1"/>
    <col min="10761" max="10761" width="3.75" style="689" customWidth="1"/>
    <col min="10762" max="10762" width="2.5" style="689" customWidth="1"/>
    <col min="10763" max="11008" width="9" style="689"/>
    <col min="11009" max="11009" width="1.25" style="689" customWidth="1"/>
    <col min="11010" max="11010" width="24.25" style="689" customWidth="1"/>
    <col min="11011" max="11011" width="4" style="689" customWidth="1"/>
    <col min="11012" max="11013" width="20.125" style="689" customWidth="1"/>
    <col min="11014" max="11014" width="12.75" style="689" customWidth="1"/>
    <col min="11015" max="11015" width="11.25" style="689" customWidth="1"/>
    <col min="11016" max="11016" width="3.125" style="689" customWidth="1"/>
    <col min="11017" max="11017" width="3.75" style="689" customWidth="1"/>
    <col min="11018" max="11018" width="2.5" style="689" customWidth="1"/>
    <col min="11019" max="11264" width="9" style="689"/>
    <col min="11265" max="11265" width="1.25" style="689" customWidth="1"/>
    <col min="11266" max="11266" width="24.25" style="689" customWidth="1"/>
    <col min="11267" max="11267" width="4" style="689" customWidth="1"/>
    <col min="11268" max="11269" width="20.125" style="689" customWidth="1"/>
    <col min="11270" max="11270" width="12.75" style="689" customWidth="1"/>
    <col min="11271" max="11271" width="11.25" style="689" customWidth="1"/>
    <col min="11272" max="11272" width="3.125" style="689" customWidth="1"/>
    <col min="11273" max="11273" width="3.75" style="689" customWidth="1"/>
    <col min="11274" max="11274" width="2.5" style="689" customWidth="1"/>
    <col min="11275" max="11520" width="9" style="689"/>
    <col min="11521" max="11521" width="1.25" style="689" customWidth="1"/>
    <col min="11522" max="11522" width="24.25" style="689" customWidth="1"/>
    <col min="11523" max="11523" width="4" style="689" customWidth="1"/>
    <col min="11524" max="11525" width="20.125" style="689" customWidth="1"/>
    <col min="11526" max="11526" width="12.75" style="689" customWidth="1"/>
    <col min="11527" max="11527" width="11.25" style="689" customWidth="1"/>
    <col min="11528" max="11528" width="3.125" style="689" customWidth="1"/>
    <col min="11529" max="11529" width="3.75" style="689" customWidth="1"/>
    <col min="11530" max="11530" width="2.5" style="689" customWidth="1"/>
    <col min="11531" max="11776" width="9" style="689"/>
    <col min="11777" max="11777" width="1.25" style="689" customWidth="1"/>
    <col min="11778" max="11778" width="24.25" style="689" customWidth="1"/>
    <col min="11779" max="11779" width="4" style="689" customWidth="1"/>
    <col min="11780" max="11781" width="20.125" style="689" customWidth="1"/>
    <col min="11782" max="11782" width="12.75" style="689" customWidth="1"/>
    <col min="11783" max="11783" width="11.25" style="689" customWidth="1"/>
    <col min="11784" max="11784" width="3.125" style="689" customWidth="1"/>
    <col min="11785" max="11785" width="3.75" style="689" customWidth="1"/>
    <col min="11786" max="11786" width="2.5" style="689" customWidth="1"/>
    <col min="11787" max="12032" width="9" style="689"/>
    <col min="12033" max="12033" width="1.25" style="689" customWidth="1"/>
    <col min="12034" max="12034" width="24.25" style="689" customWidth="1"/>
    <col min="12035" max="12035" width="4" style="689" customWidth="1"/>
    <col min="12036" max="12037" width="20.125" style="689" customWidth="1"/>
    <col min="12038" max="12038" width="12.75" style="689" customWidth="1"/>
    <col min="12039" max="12039" width="11.25" style="689" customWidth="1"/>
    <col min="12040" max="12040" width="3.125" style="689" customWidth="1"/>
    <col min="12041" max="12041" width="3.75" style="689" customWidth="1"/>
    <col min="12042" max="12042" width="2.5" style="689" customWidth="1"/>
    <col min="12043" max="12288" width="9" style="689"/>
    <col min="12289" max="12289" width="1.25" style="689" customWidth="1"/>
    <col min="12290" max="12290" width="24.25" style="689" customWidth="1"/>
    <col min="12291" max="12291" width="4" style="689" customWidth="1"/>
    <col min="12292" max="12293" width="20.125" style="689" customWidth="1"/>
    <col min="12294" max="12294" width="12.75" style="689" customWidth="1"/>
    <col min="12295" max="12295" width="11.25" style="689" customWidth="1"/>
    <col min="12296" max="12296" width="3.125" style="689" customWidth="1"/>
    <col min="12297" max="12297" width="3.75" style="689" customWidth="1"/>
    <col min="12298" max="12298" width="2.5" style="689" customWidth="1"/>
    <col min="12299" max="12544" width="9" style="689"/>
    <col min="12545" max="12545" width="1.25" style="689" customWidth="1"/>
    <col min="12546" max="12546" width="24.25" style="689" customWidth="1"/>
    <col min="12547" max="12547" width="4" style="689" customWidth="1"/>
    <col min="12548" max="12549" width="20.125" style="689" customWidth="1"/>
    <col min="12550" max="12550" width="12.75" style="689" customWidth="1"/>
    <col min="12551" max="12551" width="11.25" style="689" customWidth="1"/>
    <col min="12552" max="12552" width="3.125" style="689" customWidth="1"/>
    <col min="12553" max="12553" width="3.75" style="689" customWidth="1"/>
    <col min="12554" max="12554" width="2.5" style="689" customWidth="1"/>
    <col min="12555" max="12800" width="9" style="689"/>
    <col min="12801" max="12801" width="1.25" style="689" customWidth="1"/>
    <col min="12802" max="12802" width="24.25" style="689" customWidth="1"/>
    <col min="12803" max="12803" width="4" style="689" customWidth="1"/>
    <col min="12804" max="12805" width="20.125" style="689" customWidth="1"/>
    <col min="12806" max="12806" width="12.75" style="689" customWidth="1"/>
    <col min="12807" max="12807" width="11.25" style="689" customWidth="1"/>
    <col min="12808" max="12808" width="3.125" style="689" customWidth="1"/>
    <col min="12809" max="12809" width="3.75" style="689" customWidth="1"/>
    <col min="12810" max="12810" width="2.5" style="689" customWidth="1"/>
    <col min="12811" max="13056" width="9" style="689"/>
    <col min="13057" max="13057" width="1.25" style="689" customWidth="1"/>
    <col min="13058" max="13058" width="24.25" style="689" customWidth="1"/>
    <col min="13059" max="13059" width="4" style="689" customWidth="1"/>
    <col min="13060" max="13061" width="20.125" style="689" customWidth="1"/>
    <col min="13062" max="13062" width="12.75" style="689" customWidth="1"/>
    <col min="13063" max="13063" width="11.25" style="689" customWidth="1"/>
    <col min="13064" max="13064" width="3.125" style="689" customWidth="1"/>
    <col min="13065" max="13065" width="3.75" style="689" customWidth="1"/>
    <col min="13066" max="13066" width="2.5" style="689" customWidth="1"/>
    <col min="13067" max="13312" width="9" style="689"/>
    <col min="13313" max="13313" width="1.25" style="689" customWidth="1"/>
    <col min="13314" max="13314" width="24.25" style="689" customWidth="1"/>
    <col min="13315" max="13315" width="4" style="689" customWidth="1"/>
    <col min="13316" max="13317" width="20.125" style="689" customWidth="1"/>
    <col min="13318" max="13318" width="12.75" style="689" customWidth="1"/>
    <col min="13319" max="13319" width="11.25" style="689" customWidth="1"/>
    <col min="13320" max="13320" width="3.125" style="689" customWidth="1"/>
    <col min="13321" max="13321" width="3.75" style="689" customWidth="1"/>
    <col min="13322" max="13322" width="2.5" style="689" customWidth="1"/>
    <col min="13323" max="13568" width="9" style="689"/>
    <col min="13569" max="13569" width="1.25" style="689" customWidth="1"/>
    <col min="13570" max="13570" width="24.25" style="689" customWidth="1"/>
    <col min="13571" max="13571" width="4" style="689" customWidth="1"/>
    <col min="13572" max="13573" width="20.125" style="689" customWidth="1"/>
    <col min="13574" max="13574" width="12.75" style="689" customWidth="1"/>
    <col min="13575" max="13575" width="11.25" style="689" customWidth="1"/>
    <col min="13576" max="13576" width="3.125" style="689" customWidth="1"/>
    <col min="13577" max="13577" width="3.75" style="689" customWidth="1"/>
    <col min="13578" max="13578" width="2.5" style="689" customWidth="1"/>
    <col min="13579" max="13824" width="9" style="689"/>
    <col min="13825" max="13825" width="1.25" style="689" customWidth="1"/>
    <col min="13826" max="13826" width="24.25" style="689" customWidth="1"/>
    <col min="13827" max="13827" width="4" style="689" customWidth="1"/>
    <col min="13828" max="13829" width="20.125" style="689" customWidth="1"/>
    <col min="13830" max="13830" width="12.75" style="689" customWidth="1"/>
    <col min="13831" max="13831" width="11.25" style="689" customWidth="1"/>
    <col min="13832" max="13832" width="3.125" style="689" customWidth="1"/>
    <col min="13833" max="13833" width="3.75" style="689" customWidth="1"/>
    <col min="13834" max="13834" width="2.5" style="689" customWidth="1"/>
    <col min="13835" max="14080" width="9" style="689"/>
    <col min="14081" max="14081" width="1.25" style="689" customWidth="1"/>
    <col min="14082" max="14082" width="24.25" style="689" customWidth="1"/>
    <col min="14083" max="14083" width="4" style="689" customWidth="1"/>
    <col min="14084" max="14085" width="20.125" style="689" customWidth="1"/>
    <col min="14086" max="14086" width="12.75" style="689" customWidth="1"/>
    <col min="14087" max="14087" width="11.25" style="689" customWidth="1"/>
    <col min="14088" max="14088" width="3.125" style="689" customWidth="1"/>
    <col min="14089" max="14089" width="3.75" style="689" customWidth="1"/>
    <col min="14090" max="14090" width="2.5" style="689" customWidth="1"/>
    <col min="14091" max="14336" width="9" style="689"/>
    <col min="14337" max="14337" width="1.25" style="689" customWidth="1"/>
    <col min="14338" max="14338" width="24.25" style="689" customWidth="1"/>
    <col min="14339" max="14339" width="4" style="689" customWidth="1"/>
    <col min="14340" max="14341" width="20.125" style="689" customWidth="1"/>
    <col min="14342" max="14342" width="12.75" style="689" customWidth="1"/>
    <col min="14343" max="14343" width="11.25" style="689" customWidth="1"/>
    <col min="14344" max="14344" width="3.125" style="689" customWidth="1"/>
    <col min="14345" max="14345" width="3.75" style="689" customWidth="1"/>
    <col min="14346" max="14346" width="2.5" style="689" customWidth="1"/>
    <col min="14347" max="14592" width="9" style="689"/>
    <col min="14593" max="14593" width="1.25" style="689" customWidth="1"/>
    <col min="14594" max="14594" width="24.25" style="689" customWidth="1"/>
    <col min="14595" max="14595" width="4" style="689" customWidth="1"/>
    <col min="14596" max="14597" width="20.125" style="689" customWidth="1"/>
    <col min="14598" max="14598" width="12.75" style="689" customWidth="1"/>
    <col min="14599" max="14599" width="11.25" style="689" customWidth="1"/>
    <col min="14600" max="14600" width="3.125" style="689" customWidth="1"/>
    <col min="14601" max="14601" width="3.75" style="689" customWidth="1"/>
    <col min="14602" max="14602" width="2.5" style="689" customWidth="1"/>
    <col min="14603" max="14848" width="9" style="689"/>
    <col min="14849" max="14849" width="1.25" style="689" customWidth="1"/>
    <col min="14850" max="14850" width="24.25" style="689" customWidth="1"/>
    <col min="14851" max="14851" width="4" style="689" customWidth="1"/>
    <col min="14852" max="14853" width="20.125" style="689" customWidth="1"/>
    <col min="14854" max="14854" width="12.75" style="689" customWidth="1"/>
    <col min="14855" max="14855" width="11.25" style="689" customWidth="1"/>
    <col min="14856" max="14856" width="3.125" style="689" customWidth="1"/>
    <col min="14857" max="14857" width="3.75" style="689" customWidth="1"/>
    <col min="14858" max="14858" width="2.5" style="689" customWidth="1"/>
    <col min="14859" max="15104" width="9" style="689"/>
    <col min="15105" max="15105" width="1.25" style="689" customWidth="1"/>
    <col min="15106" max="15106" width="24.25" style="689" customWidth="1"/>
    <col min="15107" max="15107" width="4" style="689" customWidth="1"/>
    <col min="15108" max="15109" width="20.125" style="689" customWidth="1"/>
    <col min="15110" max="15110" width="12.75" style="689" customWidth="1"/>
    <col min="15111" max="15111" width="11.25" style="689" customWidth="1"/>
    <col min="15112" max="15112" width="3.125" style="689" customWidth="1"/>
    <col min="15113" max="15113" width="3.75" style="689" customWidth="1"/>
    <col min="15114" max="15114" width="2.5" style="689" customWidth="1"/>
    <col min="15115" max="15360" width="9" style="689"/>
    <col min="15361" max="15361" width="1.25" style="689" customWidth="1"/>
    <col min="15362" max="15362" width="24.25" style="689" customWidth="1"/>
    <col min="15363" max="15363" width="4" style="689" customWidth="1"/>
    <col min="15364" max="15365" width="20.125" style="689" customWidth="1"/>
    <col min="15366" max="15366" width="12.75" style="689" customWidth="1"/>
    <col min="15367" max="15367" width="11.25" style="689" customWidth="1"/>
    <col min="15368" max="15368" width="3.125" style="689" customWidth="1"/>
    <col min="15369" max="15369" width="3.75" style="689" customWidth="1"/>
    <col min="15370" max="15370" width="2.5" style="689" customWidth="1"/>
    <col min="15371" max="15616" width="9" style="689"/>
    <col min="15617" max="15617" width="1.25" style="689" customWidth="1"/>
    <col min="15618" max="15618" width="24.25" style="689" customWidth="1"/>
    <col min="15619" max="15619" width="4" style="689" customWidth="1"/>
    <col min="15620" max="15621" width="20.125" style="689" customWidth="1"/>
    <col min="15622" max="15622" width="12.75" style="689" customWidth="1"/>
    <col min="15623" max="15623" width="11.25" style="689" customWidth="1"/>
    <col min="15624" max="15624" width="3.125" style="689" customWidth="1"/>
    <col min="15625" max="15625" width="3.75" style="689" customWidth="1"/>
    <col min="15626" max="15626" width="2.5" style="689" customWidth="1"/>
    <col min="15627" max="15872" width="9" style="689"/>
    <col min="15873" max="15873" width="1.25" style="689" customWidth="1"/>
    <col min="15874" max="15874" width="24.25" style="689" customWidth="1"/>
    <col min="15875" max="15875" width="4" style="689" customWidth="1"/>
    <col min="15876" max="15877" width="20.125" style="689" customWidth="1"/>
    <col min="15878" max="15878" width="12.75" style="689" customWidth="1"/>
    <col min="15879" max="15879" width="11.25" style="689" customWidth="1"/>
    <col min="15880" max="15880" width="3.125" style="689" customWidth="1"/>
    <col min="15881" max="15881" width="3.75" style="689" customWidth="1"/>
    <col min="15882" max="15882" width="2.5" style="689" customWidth="1"/>
    <col min="15883" max="16128" width="9" style="689"/>
    <col min="16129" max="16129" width="1.25" style="689" customWidth="1"/>
    <col min="16130" max="16130" width="24.25" style="689" customWidth="1"/>
    <col min="16131" max="16131" width="4" style="689" customWidth="1"/>
    <col min="16132" max="16133" width="20.125" style="689" customWidth="1"/>
    <col min="16134" max="16134" width="12.75" style="689" customWidth="1"/>
    <col min="16135" max="16135" width="11.25" style="689" customWidth="1"/>
    <col min="16136" max="16136" width="3.125" style="689" customWidth="1"/>
    <col min="16137" max="16137" width="3.75" style="689" customWidth="1"/>
    <col min="16138" max="16138" width="2.5" style="689" customWidth="1"/>
    <col min="16139" max="16384" width="9" style="689"/>
  </cols>
  <sheetData>
    <row r="1" spans="1:10" ht="20.100000000000001" customHeight="1">
      <c r="B1" s="507" t="s">
        <v>509</v>
      </c>
    </row>
    <row r="2" spans="1:10" ht="20.100000000000001" customHeight="1">
      <c r="A2" s="288"/>
      <c r="F2" s="1322" t="s">
        <v>840</v>
      </c>
      <c r="G2" s="1646"/>
      <c r="H2" s="1646"/>
    </row>
    <row r="3" spans="1:10" ht="20.100000000000001" customHeight="1">
      <c r="A3" s="288"/>
      <c r="F3" s="657"/>
    </row>
    <row r="4" spans="1:10" ht="20.100000000000001" customHeight="1">
      <c r="B4" s="1521" t="s">
        <v>510</v>
      </c>
      <c r="C4" s="1647"/>
      <c r="D4" s="1647"/>
      <c r="E4" s="1647"/>
      <c r="F4" s="1647"/>
      <c r="G4" s="1647"/>
      <c r="H4" s="1647"/>
    </row>
    <row r="5" spans="1:10" ht="20.100000000000001" customHeight="1">
      <c r="A5" s="658"/>
      <c r="B5" s="508"/>
      <c r="C5" s="658"/>
      <c r="D5" s="658"/>
      <c r="E5" s="658"/>
      <c r="F5" s="658"/>
      <c r="G5" s="658"/>
      <c r="H5" s="658"/>
    </row>
    <row r="6" spans="1:10" ht="36" customHeight="1">
      <c r="A6" s="658"/>
      <c r="B6" s="291" t="s">
        <v>212</v>
      </c>
      <c r="C6" s="1325" t="str">
        <f>様式第1号!$AO$31</f>
        <v>様式第1号で事業所名を入力してください</v>
      </c>
      <c r="D6" s="1326"/>
      <c r="E6" s="1326"/>
      <c r="F6" s="1326"/>
      <c r="G6" s="1326"/>
      <c r="H6" s="1327"/>
    </row>
    <row r="7" spans="1:10" ht="36" customHeight="1">
      <c r="A7" s="658"/>
      <c r="B7" s="291" t="s">
        <v>362</v>
      </c>
      <c r="C7" s="1325" t="str">
        <f>様式第1号!$AO$30</f>
        <v>様式第1号でサービス種類を選択してください</v>
      </c>
      <c r="D7" s="1326"/>
      <c r="E7" s="1326"/>
      <c r="F7" s="1326"/>
      <c r="G7" s="1326"/>
      <c r="H7" s="1327"/>
    </row>
    <row r="8" spans="1:10" ht="36.75" customHeight="1">
      <c r="B8" s="509" t="s">
        <v>363</v>
      </c>
      <c r="C8" s="1648" t="s">
        <v>511</v>
      </c>
      <c r="D8" s="1648"/>
      <c r="E8" s="1648"/>
      <c r="F8" s="1648"/>
      <c r="G8" s="1648"/>
      <c r="H8" s="1649"/>
    </row>
    <row r="9" spans="1:10" ht="81" customHeight="1">
      <c r="B9" s="510" t="s">
        <v>512</v>
      </c>
      <c r="C9" s="1642" t="s">
        <v>513</v>
      </c>
      <c r="D9" s="1643"/>
      <c r="E9" s="1643"/>
      <c r="F9" s="1644"/>
      <c r="G9" s="1651" t="s">
        <v>514</v>
      </c>
      <c r="H9" s="1652"/>
    </row>
    <row r="10" spans="1:10" ht="238.5" customHeight="1">
      <c r="B10" s="511" t="s">
        <v>515</v>
      </c>
      <c r="C10" s="1642" t="s">
        <v>516</v>
      </c>
      <c r="D10" s="1643"/>
      <c r="E10" s="1643"/>
      <c r="F10" s="1644"/>
      <c r="G10" s="1651" t="s">
        <v>514</v>
      </c>
      <c r="H10" s="1652"/>
    </row>
    <row r="11" spans="1:10" ht="75" customHeight="1">
      <c r="B11" s="510" t="s">
        <v>517</v>
      </c>
      <c r="C11" s="1642" t="s">
        <v>518</v>
      </c>
      <c r="D11" s="1643"/>
      <c r="E11" s="1643"/>
      <c r="F11" s="1644"/>
      <c r="G11" s="1651" t="s">
        <v>514</v>
      </c>
      <c r="H11" s="1652"/>
    </row>
    <row r="12" spans="1:10" ht="120.75" customHeight="1">
      <c r="B12" s="511" t="s">
        <v>519</v>
      </c>
      <c r="C12" s="1642" t="s">
        <v>520</v>
      </c>
      <c r="D12" s="1643"/>
      <c r="E12" s="1643"/>
      <c r="F12" s="1644"/>
      <c r="G12" s="1651" t="s">
        <v>514</v>
      </c>
      <c r="H12" s="1652"/>
    </row>
    <row r="13" spans="1:10" ht="15" customHeight="1"/>
    <row r="14" spans="1:10" ht="42" customHeight="1">
      <c r="B14" s="1305" t="s">
        <v>521</v>
      </c>
      <c r="C14" s="1305"/>
      <c r="D14" s="1305"/>
      <c r="E14" s="1305"/>
      <c r="F14" s="1305"/>
      <c r="G14" s="1305"/>
      <c r="H14" s="1305"/>
      <c r="I14" s="431"/>
      <c r="J14" s="431"/>
    </row>
    <row r="15" spans="1:10" ht="20.100000000000001" customHeight="1">
      <c r="B15" s="659" t="s">
        <v>522</v>
      </c>
      <c r="C15" s="289"/>
      <c r="D15" s="289"/>
      <c r="E15" s="289"/>
      <c r="F15" s="289"/>
      <c r="G15" s="289"/>
      <c r="H15" s="289"/>
      <c r="I15" s="431"/>
      <c r="J15" s="431"/>
    </row>
    <row r="16" spans="1:10" ht="20.100000000000001" customHeight="1">
      <c r="B16" s="659" t="s">
        <v>523</v>
      </c>
      <c r="C16" s="289"/>
      <c r="D16" s="289"/>
      <c r="E16" s="289"/>
      <c r="F16" s="289"/>
      <c r="G16" s="289"/>
      <c r="H16" s="289"/>
      <c r="I16" s="431"/>
      <c r="J16" s="431"/>
    </row>
    <row r="17" spans="2:2">
      <c r="B17" s="512"/>
    </row>
  </sheetData>
  <sheetProtection algorithmName="SHA-512" hashValue="ONBh/KuHlN/MMjptkQ8PgREsKcit3jK/JgCd5mGtz0s92sDySe8OTVr11f6g9fh8g3ubUr/f3Md+6AR4e3K5pA==" saltValue="K82VZOKLlAUaFi74Lz8sKQ==" spinCount="100000" sheet="1" scenarios="1" formatCells="0" insertRows="0" deleteRows="0" autoFilter="0"/>
  <mergeCells count="14">
    <mergeCell ref="C9:F9"/>
    <mergeCell ref="G9:H9"/>
    <mergeCell ref="F2:H2"/>
    <mergeCell ref="B4:H4"/>
    <mergeCell ref="C6:H6"/>
    <mergeCell ref="C7:H7"/>
    <mergeCell ref="C8:H8"/>
    <mergeCell ref="B14:H14"/>
    <mergeCell ref="C10:F10"/>
    <mergeCell ref="G10:H10"/>
    <mergeCell ref="C11:F11"/>
    <mergeCell ref="G11:H11"/>
    <mergeCell ref="C12:F12"/>
    <mergeCell ref="G12:H12"/>
  </mergeCells>
  <phoneticPr fontId="3"/>
  <pageMargins left="0.7" right="0.7" top="0.75" bottom="0.75" header="0.3" footer="0.3"/>
  <pageSetup paperSize="9" scale="7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94984-02A4-4B0A-BA57-487A1449A825}">
  <sheetPr codeName="Sheet26"/>
  <dimension ref="A1:H49"/>
  <sheetViews>
    <sheetView view="pageBreakPreview" zoomScaleNormal="120" zoomScaleSheetLayoutView="100" workbookViewId="0"/>
  </sheetViews>
  <sheetFormatPr defaultRowHeight="13.5"/>
  <cols>
    <col min="1" max="1" width="9" style="730"/>
    <col min="2" max="2" width="11.125" style="730" customWidth="1"/>
    <col min="3" max="6" width="9" style="730"/>
    <col min="7" max="8" width="11.5" style="730" customWidth="1"/>
    <col min="9" max="257" width="9" style="730"/>
    <col min="258" max="258" width="11.125" style="730" customWidth="1"/>
    <col min="259" max="262" width="9" style="730"/>
    <col min="263" max="264" width="11.5" style="730" customWidth="1"/>
    <col min="265" max="513" width="9" style="730"/>
    <col min="514" max="514" width="11.125" style="730" customWidth="1"/>
    <col min="515" max="518" width="9" style="730"/>
    <col min="519" max="520" width="11.5" style="730" customWidth="1"/>
    <col min="521" max="769" width="9" style="730"/>
    <col min="770" max="770" width="11.125" style="730" customWidth="1"/>
    <col min="771" max="774" width="9" style="730"/>
    <col min="775" max="776" width="11.5" style="730" customWidth="1"/>
    <col min="777" max="1025" width="9" style="730"/>
    <col min="1026" max="1026" width="11.125" style="730" customWidth="1"/>
    <col min="1027" max="1030" width="9" style="730"/>
    <col min="1031" max="1032" width="11.5" style="730" customWidth="1"/>
    <col min="1033" max="1281" width="9" style="730"/>
    <col min="1282" max="1282" width="11.125" style="730" customWidth="1"/>
    <col min="1283" max="1286" width="9" style="730"/>
    <col min="1287" max="1288" width="11.5" style="730" customWidth="1"/>
    <col min="1289" max="1537" width="9" style="730"/>
    <col min="1538" max="1538" width="11.125" style="730" customWidth="1"/>
    <col min="1539" max="1542" width="9" style="730"/>
    <col min="1543" max="1544" width="11.5" style="730" customWidth="1"/>
    <col min="1545" max="1793" width="9" style="730"/>
    <col min="1794" max="1794" width="11.125" style="730" customWidth="1"/>
    <col min="1795" max="1798" width="9" style="730"/>
    <col min="1799" max="1800" width="11.5" style="730" customWidth="1"/>
    <col min="1801" max="2049" width="9" style="730"/>
    <col min="2050" max="2050" width="11.125" style="730" customWidth="1"/>
    <col min="2051" max="2054" width="9" style="730"/>
    <col min="2055" max="2056" width="11.5" style="730" customWidth="1"/>
    <col min="2057" max="2305" width="9" style="730"/>
    <col min="2306" max="2306" width="11.125" style="730" customWidth="1"/>
    <col min="2307" max="2310" width="9" style="730"/>
    <col min="2311" max="2312" width="11.5" style="730" customWidth="1"/>
    <col min="2313" max="2561" width="9" style="730"/>
    <col min="2562" max="2562" width="11.125" style="730" customWidth="1"/>
    <col min="2563" max="2566" width="9" style="730"/>
    <col min="2567" max="2568" width="11.5" style="730" customWidth="1"/>
    <col min="2569" max="2817" width="9" style="730"/>
    <col min="2818" max="2818" width="11.125" style="730" customWidth="1"/>
    <col min="2819" max="2822" width="9" style="730"/>
    <col min="2823" max="2824" width="11.5" style="730" customWidth="1"/>
    <col min="2825" max="3073" width="9" style="730"/>
    <col min="3074" max="3074" width="11.125" style="730" customWidth="1"/>
    <col min="3075" max="3078" width="9" style="730"/>
    <col min="3079" max="3080" width="11.5" style="730" customWidth="1"/>
    <col min="3081" max="3329" width="9" style="730"/>
    <col min="3330" max="3330" width="11.125" style="730" customWidth="1"/>
    <col min="3331" max="3334" width="9" style="730"/>
    <col min="3335" max="3336" width="11.5" style="730" customWidth="1"/>
    <col min="3337" max="3585" width="9" style="730"/>
    <col min="3586" max="3586" width="11.125" style="730" customWidth="1"/>
    <col min="3587" max="3590" width="9" style="730"/>
    <col min="3591" max="3592" width="11.5" style="730" customWidth="1"/>
    <col min="3593" max="3841" width="9" style="730"/>
    <col min="3842" max="3842" width="11.125" style="730" customWidth="1"/>
    <col min="3843" max="3846" width="9" style="730"/>
    <col min="3847" max="3848" width="11.5" style="730" customWidth="1"/>
    <col min="3849" max="4097" width="9" style="730"/>
    <col min="4098" max="4098" width="11.125" style="730" customWidth="1"/>
    <col min="4099" max="4102" width="9" style="730"/>
    <col min="4103" max="4104" width="11.5" style="730" customWidth="1"/>
    <col min="4105" max="4353" width="9" style="730"/>
    <col min="4354" max="4354" width="11.125" style="730" customWidth="1"/>
    <col min="4355" max="4358" width="9" style="730"/>
    <col min="4359" max="4360" width="11.5" style="730" customWidth="1"/>
    <col min="4361" max="4609" width="9" style="730"/>
    <col min="4610" max="4610" width="11.125" style="730" customWidth="1"/>
    <col min="4611" max="4614" width="9" style="730"/>
    <col min="4615" max="4616" width="11.5" style="730" customWidth="1"/>
    <col min="4617" max="4865" width="9" style="730"/>
    <col min="4866" max="4866" width="11.125" style="730" customWidth="1"/>
    <col min="4867" max="4870" width="9" style="730"/>
    <col min="4871" max="4872" width="11.5" style="730" customWidth="1"/>
    <col min="4873" max="5121" width="9" style="730"/>
    <col min="5122" max="5122" width="11.125" style="730" customWidth="1"/>
    <col min="5123" max="5126" width="9" style="730"/>
    <col min="5127" max="5128" width="11.5" style="730" customWidth="1"/>
    <col min="5129" max="5377" width="9" style="730"/>
    <col min="5378" max="5378" width="11.125" style="730" customWidth="1"/>
    <col min="5379" max="5382" width="9" style="730"/>
    <col min="5383" max="5384" width="11.5" style="730" customWidth="1"/>
    <col min="5385" max="5633" width="9" style="730"/>
    <col min="5634" max="5634" width="11.125" style="730" customWidth="1"/>
    <col min="5635" max="5638" width="9" style="730"/>
    <col min="5639" max="5640" width="11.5" style="730" customWidth="1"/>
    <col min="5641" max="5889" width="9" style="730"/>
    <col min="5890" max="5890" width="11.125" style="730" customWidth="1"/>
    <col min="5891" max="5894" width="9" style="730"/>
    <col min="5895" max="5896" width="11.5" style="730" customWidth="1"/>
    <col min="5897" max="6145" width="9" style="730"/>
    <col min="6146" max="6146" width="11.125" style="730" customWidth="1"/>
    <col min="6147" max="6150" width="9" style="730"/>
    <col min="6151" max="6152" width="11.5" style="730" customWidth="1"/>
    <col min="6153" max="6401" width="9" style="730"/>
    <col min="6402" max="6402" width="11.125" style="730" customWidth="1"/>
    <col min="6403" max="6406" width="9" style="730"/>
    <col min="6407" max="6408" width="11.5" style="730" customWidth="1"/>
    <col min="6409" max="6657" width="9" style="730"/>
    <col min="6658" max="6658" width="11.125" style="730" customWidth="1"/>
    <col min="6659" max="6662" width="9" style="730"/>
    <col min="6663" max="6664" width="11.5" style="730" customWidth="1"/>
    <col min="6665" max="6913" width="9" style="730"/>
    <col min="6914" max="6914" width="11.125" style="730" customWidth="1"/>
    <col min="6915" max="6918" width="9" style="730"/>
    <col min="6919" max="6920" width="11.5" style="730" customWidth="1"/>
    <col min="6921" max="7169" width="9" style="730"/>
    <col min="7170" max="7170" width="11.125" style="730" customWidth="1"/>
    <col min="7171" max="7174" width="9" style="730"/>
    <col min="7175" max="7176" width="11.5" style="730" customWidth="1"/>
    <col min="7177" max="7425" width="9" style="730"/>
    <col min="7426" max="7426" width="11.125" style="730" customWidth="1"/>
    <col min="7427" max="7430" width="9" style="730"/>
    <col min="7431" max="7432" width="11.5" style="730" customWidth="1"/>
    <col min="7433" max="7681" width="9" style="730"/>
    <col min="7682" max="7682" width="11.125" style="730" customWidth="1"/>
    <col min="7683" max="7686" width="9" style="730"/>
    <col min="7687" max="7688" width="11.5" style="730" customWidth="1"/>
    <col min="7689" max="7937" width="9" style="730"/>
    <col min="7938" max="7938" width="11.125" style="730" customWidth="1"/>
    <col min="7939" max="7942" width="9" style="730"/>
    <col min="7943" max="7944" width="11.5" style="730" customWidth="1"/>
    <col min="7945" max="8193" width="9" style="730"/>
    <col min="8194" max="8194" width="11.125" style="730" customWidth="1"/>
    <col min="8195" max="8198" width="9" style="730"/>
    <col min="8199" max="8200" width="11.5" style="730" customWidth="1"/>
    <col min="8201" max="8449" width="9" style="730"/>
    <col min="8450" max="8450" width="11.125" style="730" customWidth="1"/>
    <col min="8451" max="8454" width="9" style="730"/>
    <col min="8455" max="8456" width="11.5" style="730" customWidth="1"/>
    <col min="8457" max="8705" width="9" style="730"/>
    <col min="8706" max="8706" width="11.125" style="730" customWidth="1"/>
    <col min="8707" max="8710" width="9" style="730"/>
    <col min="8711" max="8712" width="11.5" style="730" customWidth="1"/>
    <col min="8713" max="8961" width="9" style="730"/>
    <col min="8962" max="8962" width="11.125" style="730" customWidth="1"/>
    <col min="8963" max="8966" width="9" style="730"/>
    <col min="8967" max="8968" width="11.5" style="730" customWidth="1"/>
    <col min="8969" max="9217" width="9" style="730"/>
    <col min="9218" max="9218" width="11.125" style="730" customWidth="1"/>
    <col min="9219" max="9222" width="9" style="730"/>
    <col min="9223" max="9224" width="11.5" style="730" customWidth="1"/>
    <col min="9225" max="9473" width="9" style="730"/>
    <col min="9474" max="9474" width="11.125" style="730" customWidth="1"/>
    <col min="9475" max="9478" width="9" style="730"/>
    <col min="9479" max="9480" width="11.5" style="730" customWidth="1"/>
    <col min="9481" max="9729" width="9" style="730"/>
    <col min="9730" max="9730" width="11.125" style="730" customWidth="1"/>
    <col min="9731" max="9734" width="9" style="730"/>
    <col min="9735" max="9736" width="11.5" style="730" customWidth="1"/>
    <col min="9737" max="9985" width="9" style="730"/>
    <col min="9986" max="9986" width="11.125" style="730" customWidth="1"/>
    <col min="9987" max="9990" width="9" style="730"/>
    <col min="9991" max="9992" width="11.5" style="730" customWidth="1"/>
    <col min="9993" max="10241" width="9" style="730"/>
    <col min="10242" max="10242" width="11.125" style="730" customWidth="1"/>
    <col min="10243" max="10246" width="9" style="730"/>
    <col min="10247" max="10248" width="11.5" style="730" customWidth="1"/>
    <col min="10249" max="10497" width="9" style="730"/>
    <col min="10498" max="10498" width="11.125" style="730" customWidth="1"/>
    <col min="10499" max="10502" width="9" style="730"/>
    <col min="10503" max="10504" width="11.5" style="730" customWidth="1"/>
    <col min="10505" max="10753" width="9" style="730"/>
    <col min="10754" max="10754" width="11.125" style="730" customWidth="1"/>
    <col min="10755" max="10758" width="9" style="730"/>
    <col min="10759" max="10760" width="11.5" style="730" customWidth="1"/>
    <col min="10761" max="11009" width="9" style="730"/>
    <col min="11010" max="11010" width="11.125" style="730" customWidth="1"/>
    <col min="11011" max="11014" width="9" style="730"/>
    <col min="11015" max="11016" width="11.5" style="730" customWidth="1"/>
    <col min="11017" max="11265" width="9" style="730"/>
    <col min="11266" max="11266" width="11.125" style="730" customWidth="1"/>
    <col min="11267" max="11270" width="9" style="730"/>
    <col min="11271" max="11272" width="11.5" style="730" customWidth="1"/>
    <col min="11273" max="11521" width="9" style="730"/>
    <col min="11522" max="11522" width="11.125" style="730" customWidth="1"/>
    <col min="11523" max="11526" width="9" style="730"/>
    <col min="11527" max="11528" width="11.5" style="730" customWidth="1"/>
    <col min="11529" max="11777" width="9" style="730"/>
    <col min="11778" max="11778" width="11.125" style="730" customWidth="1"/>
    <col min="11779" max="11782" width="9" style="730"/>
    <col min="11783" max="11784" width="11.5" style="730" customWidth="1"/>
    <col min="11785" max="12033" width="9" style="730"/>
    <col min="12034" max="12034" width="11.125" style="730" customWidth="1"/>
    <col min="12035" max="12038" width="9" style="730"/>
    <col min="12039" max="12040" width="11.5" style="730" customWidth="1"/>
    <col min="12041" max="12289" width="9" style="730"/>
    <col min="12290" max="12290" width="11.125" style="730" customWidth="1"/>
    <col min="12291" max="12294" width="9" style="730"/>
    <col min="12295" max="12296" width="11.5" style="730" customWidth="1"/>
    <col min="12297" max="12545" width="9" style="730"/>
    <col min="12546" max="12546" width="11.125" style="730" customWidth="1"/>
    <col min="12547" max="12550" width="9" style="730"/>
    <col min="12551" max="12552" width="11.5" style="730" customWidth="1"/>
    <col min="12553" max="12801" width="9" style="730"/>
    <col min="12802" max="12802" width="11.125" style="730" customWidth="1"/>
    <col min="12803" max="12806" width="9" style="730"/>
    <col min="12807" max="12808" width="11.5" style="730" customWidth="1"/>
    <col min="12809" max="13057" width="9" style="730"/>
    <col min="13058" max="13058" width="11.125" style="730" customWidth="1"/>
    <col min="13059" max="13062" width="9" style="730"/>
    <col min="13063" max="13064" width="11.5" style="730" customWidth="1"/>
    <col min="13065" max="13313" width="9" style="730"/>
    <col min="13314" max="13314" width="11.125" style="730" customWidth="1"/>
    <col min="13315" max="13318" width="9" style="730"/>
    <col min="13319" max="13320" width="11.5" style="730" customWidth="1"/>
    <col min="13321" max="13569" width="9" style="730"/>
    <col min="13570" max="13570" width="11.125" style="730" customWidth="1"/>
    <col min="13571" max="13574" width="9" style="730"/>
    <col min="13575" max="13576" width="11.5" style="730" customWidth="1"/>
    <col min="13577" max="13825" width="9" style="730"/>
    <col min="13826" max="13826" width="11.125" style="730" customWidth="1"/>
    <col min="13827" max="13830" width="9" style="730"/>
    <col min="13831" max="13832" width="11.5" style="730" customWidth="1"/>
    <col min="13833" max="14081" width="9" style="730"/>
    <col min="14082" max="14082" width="11.125" style="730" customWidth="1"/>
    <col min="14083" max="14086" width="9" style="730"/>
    <col min="14087" max="14088" width="11.5" style="730" customWidth="1"/>
    <col min="14089" max="14337" width="9" style="730"/>
    <col min="14338" max="14338" width="11.125" style="730" customWidth="1"/>
    <col min="14339" max="14342" width="9" style="730"/>
    <col min="14343" max="14344" width="11.5" style="730" customWidth="1"/>
    <col min="14345" max="14593" width="9" style="730"/>
    <col min="14594" max="14594" width="11.125" style="730" customWidth="1"/>
    <col min="14595" max="14598" width="9" style="730"/>
    <col min="14599" max="14600" width="11.5" style="730" customWidth="1"/>
    <col min="14601" max="14849" width="9" style="730"/>
    <col min="14850" max="14850" width="11.125" style="730" customWidth="1"/>
    <col min="14851" max="14854" width="9" style="730"/>
    <col min="14855" max="14856" width="11.5" style="730" customWidth="1"/>
    <col min="14857" max="15105" width="9" style="730"/>
    <col min="15106" max="15106" width="11.125" style="730" customWidth="1"/>
    <col min="15107" max="15110" width="9" style="730"/>
    <col min="15111" max="15112" width="11.5" style="730" customWidth="1"/>
    <col min="15113" max="15361" width="9" style="730"/>
    <col min="15362" max="15362" width="11.125" style="730" customWidth="1"/>
    <col min="15363" max="15366" width="9" style="730"/>
    <col min="15367" max="15368" width="11.5" style="730" customWidth="1"/>
    <col min="15369" max="15617" width="9" style="730"/>
    <col min="15618" max="15618" width="11.125" style="730" customWidth="1"/>
    <col min="15619" max="15622" width="9" style="730"/>
    <col min="15623" max="15624" width="11.5" style="730" customWidth="1"/>
    <col min="15625" max="15873" width="9" style="730"/>
    <col min="15874" max="15874" width="11.125" style="730" customWidth="1"/>
    <col min="15875" max="15878" width="9" style="730"/>
    <col min="15879" max="15880" width="11.5" style="730" customWidth="1"/>
    <col min="15881" max="16129" width="9" style="730"/>
    <col min="16130" max="16130" width="11.125" style="730" customWidth="1"/>
    <col min="16131" max="16134" width="9" style="730"/>
    <col min="16135" max="16136" width="11.5" style="730" customWidth="1"/>
    <col min="16137" max="16384" width="9" style="730"/>
  </cols>
  <sheetData>
    <row r="1" spans="1:8" ht="20.100000000000001" customHeight="1">
      <c r="A1" s="513" t="s">
        <v>524</v>
      </c>
    </row>
    <row r="2" spans="1:8" ht="20.100000000000001" customHeight="1">
      <c r="A2" s="513"/>
      <c r="B2" s="513"/>
      <c r="C2" s="513"/>
      <c r="D2" s="513"/>
      <c r="E2" s="513"/>
      <c r="F2" s="513"/>
      <c r="G2" s="1758" t="s">
        <v>840</v>
      </c>
      <c r="H2" s="1758"/>
    </row>
    <row r="3" spans="1:8" ht="20.100000000000001" customHeight="1">
      <c r="A3" s="513"/>
      <c r="B3" s="513"/>
      <c r="C3" s="513"/>
      <c r="D3" s="513"/>
      <c r="E3" s="513"/>
      <c r="F3" s="513"/>
      <c r="G3" s="700"/>
      <c r="H3" s="700"/>
    </row>
    <row r="4" spans="1:8" s="365" customFormat="1" ht="20.100000000000001" customHeight="1">
      <c r="A4" s="1759" t="s">
        <v>525</v>
      </c>
      <c r="B4" s="1760"/>
      <c r="C4" s="1760"/>
      <c r="D4" s="1760"/>
      <c r="E4" s="1760"/>
      <c r="F4" s="1760"/>
      <c r="G4" s="1760"/>
      <c r="H4" s="1760"/>
    </row>
    <row r="5" spans="1:8" s="365" customFormat="1" ht="20.100000000000001" customHeight="1">
      <c r="A5" s="701"/>
      <c r="B5" s="702"/>
      <c r="C5" s="702"/>
      <c r="D5" s="702"/>
      <c r="E5" s="702"/>
      <c r="F5" s="702"/>
      <c r="G5" s="702"/>
      <c r="H5" s="702"/>
    </row>
    <row r="6" spans="1:8" s="365" customFormat="1" ht="33.75" customHeight="1">
      <c r="A6" s="1761" t="s">
        <v>526</v>
      </c>
      <c r="B6" s="1761"/>
      <c r="C6" s="1761"/>
      <c r="D6" s="1762" t="str">
        <f>様式第1号!$AO$31</f>
        <v>様式第1号で事業所名を入力してください</v>
      </c>
      <c r="E6" s="1763"/>
      <c r="F6" s="1763"/>
      <c r="G6" s="1763"/>
      <c r="H6" s="1764"/>
    </row>
    <row r="7" spans="1:8" s="365" customFormat="1" ht="33.75" customHeight="1">
      <c r="A7" s="1765" t="s">
        <v>527</v>
      </c>
      <c r="B7" s="1765"/>
      <c r="C7" s="1765"/>
      <c r="D7" s="1766" t="s">
        <v>528</v>
      </c>
      <c r="E7" s="1767"/>
      <c r="F7" s="1767"/>
      <c r="G7" s="1767"/>
      <c r="H7" s="1768"/>
    </row>
    <row r="8" spans="1:8" ht="19.5" customHeight="1">
      <c r="A8" s="1750" t="s">
        <v>529</v>
      </c>
      <c r="B8" s="1751"/>
      <c r="C8" s="1751"/>
      <c r="D8" s="1751"/>
      <c r="E8" s="1752"/>
      <c r="F8" s="1751"/>
      <c r="G8" s="1751"/>
      <c r="H8" s="1753"/>
    </row>
    <row r="9" spans="1:8" ht="19.5" customHeight="1">
      <c r="A9" s="1747" t="s">
        <v>530</v>
      </c>
      <c r="B9" s="1754" t="s">
        <v>531</v>
      </c>
      <c r="C9" s="1749"/>
      <c r="D9" s="1749"/>
      <c r="E9" s="1749"/>
      <c r="F9" s="1749"/>
      <c r="G9" s="1749" t="s">
        <v>532</v>
      </c>
      <c r="H9" s="1749"/>
    </row>
    <row r="10" spans="1:8" ht="18" customHeight="1">
      <c r="A10" s="1747"/>
      <c r="B10" s="1755"/>
      <c r="C10" s="1749" t="s">
        <v>533</v>
      </c>
      <c r="D10" s="1749"/>
      <c r="E10" s="1749" t="s">
        <v>534</v>
      </c>
      <c r="F10" s="1749"/>
      <c r="G10" s="1749"/>
      <c r="H10" s="1749"/>
    </row>
    <row r="11" spans="1:8" ht="19.5" customHeight="1">
      <c r="A11" s="1747"/>
      <c r="B11" s="1756"/>
      <c r="C11" s="1749"/>
      <c r="D11" s="1749"/>
      <c r="E11" s="1749" t="s">
        <v>535</v>
      </c>
      <c r="F11" s="1749"/>
      <c r="G11" s="1749"/>
      <c r="H11" s="1749"/>
    </row>
    <row r="12" spans="1:8" ht="19.5" customHeight="1">
      <c r="A12" s="1747"/>
      <c r="B12" s="1756"/>
      <c r="C12" s="1749" t="s">
        <v>536</v>
      </c>
      <c r="D12" s="1749"/>
      <c r="E12" s="1749"/>
      <c r="F12" s="1749"/>
      <c r="G12" s="1749"/>
      <c r="H12" s="1749"/>
    </row>
    <row r="13" spans="1:8" ht="19.5" customHeight="1">
      <c r="A13" s="1747"/>
      <c r="B13" s="1756"/>
      <c r="C13" s="1749" t="s">
        <v>537</v>
      </c>
      <c r="D13" s="1749"/>
      <c r="E13" s="1749"/>
      <c r="F13" s="1749"/>
      <c r="G13" s="1757"/>
      <c r="H13" s="1757"/>
    </row>
    <row r="14" spans="1:8" ht="15" customHeight="1">
      <c r="A14" s="1747" t="s">
        <v>538</v>
      </c>
      <c r="B14" s="1748" t="s">
        <v>539</v>
      </c>
      <c r="C14" s="1746"/>
      <c r="D14" s="1746"/>
      <c r="E14" s="1746"/>
      <c r="F14" s="1746"/>
      <c r="G14" s="1749"/>
      <c r="H14" s="1749"/>
    </row>
    <row r="15" spans="1:8" ht="15" customHeight="1">
      <c r="A15" s="1747"/>
      <c r="B15" s="1749" t="s">
        <v>540</v>
      </c>
      <c r="C15" s="1749"/>
      <c r="D15" s="1749"/>
      <c r="E15" s="1749" t="s">
        <v>541</v>
      </c>
      <c r="F15" s="1749"/>
      <c r="G15" s="1749"/>
      <c r="H15" s="1749"/>
    </row>
    <row r="16" spans="1:8" ht="15" customHeight="1">
      <c r="A16" s="1747"/>
      <c r="B16" s="703">
        <v>1</v>
      </c>
      <c r="C16" s="1746"/>
      <c r="D16" s="1746"/>
      <c r="E16" s="1746"/>
      <c r="F16" s="1746"/>
      <c r="G16" s="1746"/>
      <c r="H16" s="1746"/>
    </row>
    <row r="17" spans="1:8" ht="15" customHeight="1">
      <c r="A17" s="1747"/>
      <c r="B17" s="703">
        <v>2</v>
      </c>
      <c r="C17" s="1746"/>
      <c r="D17" s="1746"/>
      <c r="E17" s="1746"/>
      <c r="F17" s="1746"/>
      <c r="G17" s="1746"/>
      <c r="H17" s="1746"/>
    </row>
    <row r="18" spans="1:8" ht="15" customHeight="1">
      <c r="A18" s="1747"/>
      <c r="B18" s="703">
        <v>3</v>
      </c>
      <c r="C18" s="1746"/>
      <c r="D18" s="1746"/>
      <c r="E18" s="1746"/>
      <c r="F18" s="1746"/>
      <c r="G18" s="1746"/>
      <c r="H18" s="1746"/>
    </row>
    <row r="19" spans="1:8" ht="15" customHeight="1">
      <c r="A19" s="1747"/>
      <c r="B19" s="703">
        <v>4</v>
      </c>
      <c r="C19" s="1746"/>
      <c r="D19" s="1746"/>
      <c r="E19" s="1746"/>
      <c r="F19" s="1746"/>
      <c r="G19" s="1746"/>
      <c r="H19" s="1746"/>
    </row>
    <row r="20" spans="1:8" ht="15" customHeight="1">
      <c r="A20" s="1747"/>
      <c r="B20" s="703">
        <v>5</v>
      </c>
      <c r="C20" s="1746"/>
      <c r="D20" s="1746"/>
      <c r="E20" s="1746"/>
      <c r="F20" s="1746"/>
      <c r="G20" s="1746"/>
      <c r="H20" s="1746"/>
    </row>
    <row r="21" spans="1:8" ht="15" customHeight="1">
      <c r="A21" s="1747"/>
      <c r="B21" s="703">
        <v>6</v>
      </c>
      <c r="C21" s="1746"/>
      <c r="D21" s="1746"/>
      <c r="E21" s="1746"/>
      <c r="F21" s="1746"/>
      <c r="G21" s="1746"/>
      <c r="H21" s="1746"/>
    </row>
    <row r="22" spans="1:8" ht="15" customHeight="1">
      <c r="A22" s="1747"/>
      <c r="B22" s="703">
        <v>7</v>
      </c>
      <c r="C22" s="1746"/>
      <c r="D22" s="1746"/>
      <c r="E22" s="1746"/>
      <c r="F22" s="1746"/>
      <c r="G22" s="1746"/>
      <c r="H22" s="1746"/>
    </row>
    <row r="23" spans="1:8" ht="15" customHeight="1">
      <c r="A23" s="1747"/>
      <c r="B23" s="703">
        <v>8</v>
      </c>
      <c r="C23" s="1746"/>
      <c r="D23" s="1746"/>
      <c r="E23" s="1746"/>
      <c r="F23" s="1746"/>
      <c r="G23" s="1746"/>
      <c r="H23" s="1746"/>
    </row>
    <row r="24" spans="1:8" ht="15" customHeight="1">
      <c r="A24" s="1747"/>
      <c r="B24" s="703">
        <v>9</v>
      </c>
      <c r="C24" s="1746"/>
      <c r="D24" s="1746"/>
      <c r="E24" s="1746"/>
      <c r="F24" s="1746"/>
      <c r="G24" s="1746"/>
      <c r="H24" s="1746"/>
    </row>
    <row r="25" spans="1:8" ht="15" customHeight="1">
      <c r="A25" s="1747"/>
      <c r="B25" s="703">
        <v>10</v>
      </c>
      <c r="C25" s="1746"/>
      <c r="D25" s="1746"/>
      <c r="E25" s="1746"/>
      <c r="F25" s="1746"/>
      <c r="G25" s="1746"/>
      <c r="H25" s="1746"/>
    </row>
    <row r="26" spans="1:8" ht="15" customHeight="1">
      <c r="A26" s="1747"/>
      <c r="B26" s="703">
        <v>11</v>
      </c>
      <c r="C26" s="1746"/>
      <c r="D26" s="1746"/>
      <c r="E26" s="1746"/>
      <c r="F26" s="1746"/>
      <c r="G26" s="1746"/>
      <c r="H26" s="1746"/>
    </row>
    <row r="27" spans="1:8" ht="15" customHeight="1">
      <c r="A27" s="1747"/>
      <c r="B27" s="703">
        <v>12</v>
      </c>
      <c r="C27" s="1746"/>
      <c r="D27" s="1746"/>
      <c r="E27" s="1746"/>
      <c r="F27" s="1746"/>
      <c r="G27" s="1746"/>
      <c r="H27" s="1746"/>
    </row>
    <row r="28" spans="1:8" ht="15" customHeight="1">
      <c r="A28" s="1747"/>
      <c r="B28" s="703">
        <v>13</v>
      </c>
      <c r="C28" s="1746"/>
      <c r="D28" s="1746"/>
      <c r="E28" s="1746"/>
      <c r="F28" s="1746"/>
      <c r="G28" s="1746"/>
      <c r="H28" s="1746"/>
    </row>
    <row r="29" spans="1:8" ht="15" customHeight="1">
      <c r="A29" s="1747"/>
      <c r="B29" s="703">
        <v>14</v>
      </c>
      <c r="C29" s="1746"/>
      <c r="D29" s="1746"/>
      <c r="E29" s="1746"/>
      <c r="F29" s="1746"/>
      <c r="G29" s="1746"/>
      <c r="H29" s="1746"/>
    </row>
    <row r="30" spans="1:8" ht="15" customHeight="1">
      <c r="A30" s="1747"/>
      <c r="B30" s="703">
        <v>15</v>
      </c>
      <c r="C30" s="1746"/>
      <c r="D30" s="1746"/>
      <c r="E30" s="1746"/>
      <c r="F30" s="1746"/>
      <c r="G30" s="1746"/>
      <c r="H30" s="1746"/>
    </row>
    <row r="31" spans="1:8" ht="15" customHeight="1">
      <c r="A31" s="1747"/>
      <c r="B31" s="703">
        <v>16</v>
      </c>
      <c r="C31" s="1746"/>
      <c r="D31" s="1746"/>
      <c r="E31" s="1746"/>
      <c r="F31" s="1746"/>
      <c r="G31" s="1746"/>
      <c r="H31" s="1746"/>
    </row>
    <row r="32" spans="1:8" ht="15" customHeight="1">
      <c r="A32" s="1747"/>
      <c r="B32" s="703">
        <v>17</v>
      </c>
      <c r="C32" s="1746"/>
      <c r="D32" s="1746"/>
      <c r="E32" s="1746"/>
      <c r="F32" s="1746"/>
      <c r="G32" s="1746"/>
      <c r="H32" s="1746"/>
    </row>
    <row r="33" spans="1:8" ht="15" customHeight="1">
      <c r="A33" s="1747"/>
      <c r="B33" s="703">
        <v>18</v>
      </c>
      <c r="C33" s="1746"/>
      <c r="D33" s="1746"/>
      <c r="E33" s="1746"/>
      <c r="F33" s="1746"/>
      <c r="G33" s="1746"/>
      <c r="H33" s="1746"/>
    </row>
    <row r="34" spans="1:8" ht="15" customHeight="1">
      <c r="A34" s="1747"/>
      <c r="B34" s="703">
        <v>19</v>
      </c>
      <c r="C34" s="1746"/>
      <c r="D34" s="1746"/>
      <c r="E34" s="1746"/>
      <c r="F34" s="1746"/>
      <c r="G34" s="1746"/>
      <c r="H34" s="1746"/>
    </row>
    <row r="35" spans="1:8" ht="15" customHeight="1">
      <c r="A35" s="1747"/>
      <c r="B35" s="703">
        <v>20</v>
      </c>
      <c r="C35" s="1746"/>
      <c r="D35" s="1746"/>
      <c r="E35" s="1746"/>
      <c r="F35" s="1746"/>
      <c r="G35" s="1746"/>
      <c r="H35" s="1746"/>
    </row>
    <row r="36" spans="1:8" ht="15" customHeight="1">
      <c r="A36" s="1747"/>
      <c r="B36" s="703">
        <v>21</v>
      </c>
      <c r="C36" s="1746"/>
      <c r="D36" s="1746"/>
      <c r="E36" s="1746"/>
      <c r="F36" s="1746"/>
      <c r="G36" s="1746"/>
      <c r="H36" s="1746"/>
    </row>
    <row r="37" spans="1:8" ht="15" customHeight="1">
      <c r="A37" s="1747"/>
      <c r="B37" s="703">
        <v>22</v>
      </c>
      <c r="C37" s="1746"/>
      <c r="D37" s="1746"/>
      <c r="E37" s="1746"/>
      <c r="F37" s="1746"/>
      <c r="G37" s="1746"/>
      <c r="H37" s="1746"/>
    </row>
    <row r="38" spans="1:8" ht="15" customHeight="1">
      <c r="A38" s="1747"/>
      <c r="B38" s="703">
        <v>23</v>
      </c>
      <c r="C38" s="1746"/>
      <c r="D38" s="1746"/>
      <c r="E38" s="1746"/>
      <c r="F38" s="1746"/>
      <c r="G38" s="1746"/>
      <c r="H38" s="1746"/>
    </row>
    <row r="39" spans="1:8" ht="15" customHeight="1">
      <c r="A39" s="1747"/>
      <c r="B39" s="703">
        <v>24</v>
      </c>
      <c r="C39" s="1746"/>
      <c r="D39" s="1746"/>
      <c r="E39" s="1746"/>
      <c r="F39" s="1746"/>
      <c r="G39" s="1746"/>
      <c r="H39" s="1746"/>
    </row>
    <row r="40" spans="1:8" ht="15" customHeight="1">
      <c r="A40" s="1747"/>
      <c r="B40" s="703">
        <v>25</v>
      </c>
      <c r="C40" s="1746"/>
      <c r="D40" s="1746"/>
      <c r="E40" s="1746"/>
      <c r="F40" s="1746"/>
      <c r="G40" s="1746"/>
      <c r="H40" s="1746"/>
    </row>
    <row r="41" spans="1:8" ht="15" customHeight="1">
      <c r="A41" s="1747"/>
      <c r="B41" s="703">
        <v>26</v>
      </c>
      <c r="C41" s="1746"/>
      <c r="D41" s="1746"/>
      <c r="E41" s="1746"/>
      <c r="F41" s="1746"/>
      <c r="G41" s="1746"/>
      <c r="H41" s="1746"/>
    </row>
    <row r="42" spans="1:8" ht="15" customHeight="1">
      <c r="A42" s="1747"/>
      <c r="B42" s="703">
        <v>27</v>
      </c>
      <c r="C42" s="1746"/>
      <c r="D42" s="1746"/>
      <c r="E42" s="1746"/>
      <c r="F42" s="1746"/>
      <c r="G42" s="1746"/>
      <c r="H42" s="1746"/>
    </row>
    <row r="43" spans="1:8" ht="15" customHeight="1">
      <c r="A43" s="1747"/>
      <c r="B43" s="703">
        <v>28</v>
      </c>
      <c r="C43" s="1746"/>
      <c r="D43" s="1746"/>
      <c r="E43" s="1746"/>
      <c r="F43" s="1746"/>
      <c r="G43" s="1746"/>
      <c r="H43" s="1746"/>
    </row>
    <row r="44" spans="1:8" ht="15" customHeight="1">
      <c r="A44" s="1747"/>
      <c r="B44" s="703">
        <v>29</v>
      </c>
      <c r="C44" s="1746"/>
      <c r="D44" s="1746"/>
      <c r="E44" s="1746"/>
      <c r="F44" s="1746"/>
      <c r="G44" s="1746"/>
      <c r="H44" s="1746"/>
    </row>
    <row r="45" spans="1:8" ht="15" customHeight="1">
      <c r="A45" s="1747"/>
      <c r="B45" s="703">
        <v>30</v>
      </c>
      <c r="C45" s="1746"/>
      <c r="D45" s="1746"/>
      <c r="E45" s="1746"/>
      <c r="F45" s="1746"/>
      <c r="G45" s="1746"/>
      <c r="H45" s="1746"/>
    </row>
    <row r="46" spans="1:8" ht="15" customHeight="1">
      <c r="A46" s="514"/>
      <c r="B46" s="515"/>
      <c r="C46" s="513"/>
      <c r="D46" s="513"/>
      <c r="E46" s="513"/>
      <c r="F46" s="513"/>
      <c r="G46" s="513"/>
      <c r="H46" s="513"/>
    </row>
    <row r="47" spans="1:8" ht="15" customHeight="1">
      <c r="A47" s="516" t="s">
        <v>542</v>
      </c>
      <c r="B47" s="513"/>
      <c r="C47" s="513"/>
      <c r="D47" s="513"/>
      <c r="E47" s="513"/>
      <c r="F47" s="513"/>
      <c r="G47" s="513"/>
      <c r="H47" s="513"/>
    </row>
    <row r="48" spans="1:8" ht="15" customHeight="1">
      <c r="A48" s="516" t="s">
        <v>543</v>
      </c>
      <c r="B48" s="513"/>
      <c r="C48" s="513"/>
      <c r="D48" s="513"/>
      <c r="E48" s="513"/>
      <c r="F48" s="513"/>
      <c r="G48" s="513"/>
      <c r="H48" s="513"/>
    </row>
    <row r="49" spans="1:8" ht="15" customHeight="1">
      <c r="A49" s="516" t="s">
        <v>544</v>
      </c>
      <c r="B49" s="513"/>
      <c r="C49" s="513"/>
      <c r="D49" s="513"/>
      <c r="E49" s="513"/>
      <c r="F49" s="513"/>
      <c r="G49" s="513"/>
      <c r="H49" s="513"/>
    </row>
  </sheetData>
  <sheetProtection algorithmName="SHA-512" hashValue="9T4uXSoGR5VMEtvlHMzeldZccnl9r+/sDKELgkUyeM6fotikTg6jvibN5L2x/KIS+X9FVvyyJzIDqZ1t0DoF9w==" saltValue="XbLJbF9jXewmhLTrZ3Q28A==" spinCount="100000" sheet="1" scenarios="1" formatCells="0" insertRows="0" deleteRows="0" autoFilter="0"/>
  <mergeCells count="86">
    <mergeCell ref="G2:H2"/>
    <mergeCell ref="A4:H4"/>
    <mergeCell ref="A6:C6"/>
    <mergeCell ref="D6:H6"/>
    <mergeCell ref="A7:C7"/>
    <mergeCell ref="D7:H7"/>
    <mergeCell ref="A8:D8"/>
    <mergeCell ref="E8:H8"/>
    <mergeCell ref="A9:A13"/>
    <mergeCell ref="B9:F9"/>
    <mergeCell ref="G9:H9"/>
    <mergeCell ref="B10:B13"/>
    <mergeCell ref="C10:D11"/>
    <mergeCell ref="E10:F10"/>
    <mergeCell ref="G10:H10"/>
    <mergeCell ref="E11:F11"/>
    <mergeCell ref="G11:H11"/>
    <mergeCell ref="C12:F12"/>
    <mergeCell ref="G12:H12"/>
    <mergeCell ref="C13:F13"/>
    <mergeCell ref="G13:H13"/>
    <mergeCell ref="A14:A45"/>
    <mergeCell ref="B14:F14"/>
    <mergeCell ref="G14:H14"/>
    <mergeCell ref="B15:D15"/>
    <mergeCell ref="E15:H15"/>
    <mergeCell ref="C16:D16"/>
    <mergeCell ref="E16:H16"/>
    <mergeCell ref="C17:D17"/>
    <mergeCell ref="E17:H17"/>
    <mergeCell ref="C18:D18"/>
    <mergeCell ref="E18:H18"/>
    <mergeCell ref="C19:D19"/>
    <mergeCell ref="E19:H19"/>
    <mergeCell ref="C20:D20"/>
    <mergeCell ref="E20:H20"/>
    <mergeCell ref="C21:D21"/>
    <mergeCell ref="E21:H21"/>
    <mergeCell ref="C22:D22"/>
    <mergeCell ref="E22:H22"/>
    <mergeCell ref="C23:D23"/>
    <mergeCell ref="E23:H23"/>
    <mergeCell ref="C24:D24"/>
    <mergeCell ref="E24:H24"/>
    <mergeCell ref="C25:D25"/>
    <mergeCell ref="E25:H25"/>
    <mergeCell ref="C26:D26"/>
    <mergeCell ref="E26:H26"/>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C34:D34"/>
    <mergeCell ref="E34:H34"/>
    <mergeCell ref="C35:D35"/>
    <mergeCell ref="E35:H35"/>
    <mergeCell ref="C36:D36"/>
    <mergeCell ref="E36:H36"/>
    <mergeCell ref="C37:D37"/>
    <mergeCell ref="E37:H37"/>
    <mergeCell ref="C38:D38"/>
    <mergeCell ref="E38:H38"/>
    <mergeCell ref="C39:D39"/>
    <mergeCell ref="E39:H39"/>
    <mergeCell ref="C40:D40"/>
    <mergeCell ref="E40:H40"/>
    <mergeCell ref="C41:D41"/>
    <mergeCell ref="E41:H41"/>
    <mergeCell ref="C45:D45"/>
    <mergeCell ref="E45:H45"/>
    <mergeCell ref="C42:D42"/>
    <mergeCell ref="E42:H42"/>
    <mergeCell ref="C43:D43"/>
    <mergeCell ref="E43:H43"/>
    <mergeCell ref="C44:D44"/>
    <mergeCell ref="E44:H44"/>
  </mergeCells>
  <phoneticPr fontId="3"/>
  <printOptions horizontalCentered="1"/>
  <pageMargins left="0.39370078740157483" right="0.39370078740157483" top="0.78740157480314965" bottom="0.47244094488188981" header="0.51181102362204722" footer="0.39370078740157483"/>
  <pageSetup paperSize="9" scale="8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2B25D-7FBD-47A3-978B-D350D7567A1E}">
  <sheetPr codeName="Sheet27">
    <pageSetUpPr fitToPage="1"/>
  </sheetPr>
  <dimension ref="A1:AI37"/>
  <sheetViews>
    <sheetView view="pageBreakPreview" zoomScaleNormal="100" zoomScaleSheetLayoutView="100" workbookViewId="0">
      <selection sqref="A1:E1"/>
    </sheetView>
  </sheetViews>
  <sheetFormatPr defaultColWidth="9" defaultRowHeight="21" customHeight="1"/>
  <cols>
    <col min="1" max="39" width="2.625" style="517" customWidth="1"/>
    <col min="40" max="16384" width="9" style="517"/>
  </cols>
  <sheetData>
    <row r="1" spans="1:35" ht="20.100000000000001" customHeight="1">
      <c r="A1" s="1812" t="s">
        <v>545</v>
      </c>
      <c r="B1" s="1812"/>
      <c r="C1" s="1812"/>
      <c r="D1" s="1812"/>
      <c r="E1" s="1812"/>
      <c r="AD1" s="1813"/>
      <c r="AE1" s="1813"/>
      <c r="AF1" s="1813"/>
      <c r="AG1" s="1813"/>
      <c r="AH1" s="1813"/>
      <c r="AI1" s="1813"/>
    </row>
    <row r="2" spans="1:35" ht="20.100000000000001" customHeight="1">
      <c r="A2" s="704"/>
      <c r="Z2" s="1814" t="s">
        <v>840</v>
      </c>
      <c r="AA2" s="1814"/>
      <c r="AB2" s="1814"/>
      <c r="AC2" s="1814"/>
      <c r="AD2" s="1814"/>
      <c r="AE2" s="1814"/>
      <c r="AF2" s="1814"/>
      <c r="AG2" s="1814"/>
      <c r="AH2" s="1814"/>
      <c r="AI2" s="1814"/>
    </row>
    <row r="3" spans="1:35" ht="20.100000000000001" customHeight="1">
      <c r="A3" s="704"/>
      <c r="AD3" s="705"/>
      <c r="AE3" s="705"/>
      <c r="AF3" s="705"/>
      <c r="AG3" s="705"/>
      <c r="AH3" s="705"/>
      <c r="AI3" s="705"/>
    </row>
    <row r="4" spans="1:35" ht="20.100000000000001" customHeight="1">
      <c r="A4" s="1815" t="s">
        <v>546</v>
      </c>
      <c r="B4" s="1815"/>
      <c r="C4" s="1815"/>
      <c r="D4" s="1815"/>
      <c r="E4" s="1815"/>
      <c r="F4" s="1815"/>
      <c r="G4" s="1815"/>
      <c r="H4" s="1815"/>
      <c r="I4" s="1815"/>
      <c r="J4" s="1815"/>
      <c r="K4" s="1815"/>
      <c r="L4" s="1815"/>
      <c r="M4" s="1815"/>
      <c r="N4" s="1815"/>
      <c r="O4" s="1815"/>
      <c r="P4" s="1815"/>
      <c r="Q4" s="1815"/>
      <c r="R4" s="1815"/>
      <c r="S4" s="1815"/>
      <c r="T4" s="1815"/>
      <c r="U4" s="1815"/>
      <c r="V4" s="1815"/>
      <c r="W4" s="1815"/>
      <c r="X4" s="1815"/>
      <c r="Y4" s="1815"/>
      <c r="Z4" s="1815"/>
      <c r="AA4" s="1815"/>
      <c r="AB4" s="1815"/>
      <c r="AC4" s="1815"/>
      <c r="AD4" s="1815"/>
      <c r="AE4" s="1815"/>
      <c r="AF4" s="1815"/>
      <c r="AG4" s="1815"/>
      <c r="AH4" s="1815"/>
      <c r="AI4" s="1815"/>
    </row>
    <row r="5" spans="1:35" ht="20.100000000000001" customHeight="1"/>
    <row r="6" spans="1:35" ht="21" customHeight="1">
      <c r="A6" s="1804" t="s">
        <v>266</v>
      </c>
      <c r="B6" s="1804"/>
      <c r="C6" s="1804"/>
      <c r="D6" s="1804"/>
      <c r="E6" s="1804"/>
      <c r="F6" s="1804"/>
      <c r="G6" s="1804"/>
      <c r="H6" s="1804"/>
      <c r="I6" s="1804"/>
      <c r="J6" s="1804"/>
      <c r="K6" s="1804"/>
      <c r="L6" s="1805" t="str">
        <f>様式第1号!$AO$31</f>
        <v>様式第1号で事業所名を入力してください</v>
      </c>
      <c r="M6" s="1806"/>
      <c r="N6" s="1806"/>
      <c r="O6" s="1806"/>
      <c r="P6" s="1806"/>
      <c r="Q6" s="1806"/>
      <c r="R6" s="1806"/>
      <c r="S6" s="1806"/>
      <c r="T6" s="1806"/>
      <c r="U6" s="1806"/>
      <c r="V6" s="1806"/>
      <c r="W6" s="1806"/>
      <c r="X6" s="1806"/>
      <c r="Y6" s="1806"/>
      <c r="Z6" s="1806"/>
      <c r="AA6" s="1806"/>
      <c r="AB6" s="1806"/>
      <c r="AC6" s="1806"/>
      <c r="AD6" s="1806"/>
      <c r="AE6" s="1806"/>
      <c r="AF6" s="1806"/>
      <c r="AG6" s="1806"/>
      <c r="AH6" s="1806"/>
      <c r="AI6" s="1807"/>
    </row>
    <row r="7" spans="1:35" ht="21" customHeight="1">
      <c r="A7" s="1804" t="s">
        <v>547</v>
      </c>
      <c r="B7" s="1804"/>
      <c r="C7" s="1804"/>
      <c r="D7" s="1804"/>
      <c r="E7" s="1804"/>
      <c r="F7" s="1804"/>
      <c r="G7" s="1804"/>
      <c r="H7" s="1804"/>
      <c r="I7" s="1804"/>
      <c r="J7" s="1804"/>
      <c r="K7" s="1804"/>
      <c r="L7" s="1805" t="str">
        <f>様式第1号!$AO$30</f>
        <v>様式第1号でサービス種類を選択してください</v>
      </c>
      <c r="M7" s="1806"/>
      <c r="N7" s="1806"/>
      <c r="O7" s="1806"/>
      <c r="P7" s="1806"/>
      <c r="Q7" s="1806"/>
      <c r="R7" s="1806"/>
      <c r="S7" s="1806"/>
      <c r="T7" s="1806"/>
      <c r="U7" s="1806"/>
      <c r="V7" s="1806"/>
      <c r="W7" s="1806"/>
      <c r="X7" s="1806"/>
      <c r="Y7" s="1806"/>
      <c r="Z7" s="1806"/>
      <c r="AA7" s="1806"/>
      <c r="AB7" s="1806"/>
      <c r="AC7" s="1806"/>
      <c r="AD7" s="1806"/>
      <c r="AE7" s="1806"/>
      <c r="AF7" s="1806"/>
      <c r="AG7" s="1806"/>
      <c r="AH7" s="1806"/>
      <c r="AI7" s="1807"/>
    </row>
    <row r="8" spans="1:35" ht="21" customHeight="1">
      <c r="A8" s="1802" t="s">
        <v>548</v>
      </c>
      <c r="B8" s="1802"/>
      <c r="C8" s="1802"/>
      <c r="D8" s="1802"/>
      <c r="E8" s="1802"/>
      <c r="F8" s="1802"/>
      <c r="G8" s="1802"/>
      <c r="H8" s="1802"/>
      <c r="I8" s="1802"/>
      <c r="J8" s="1802"/>
      <c r="K8" s="1802"/>
      <c r="L8" s="1772" t="s">
        <v>549</v>
      </c>
      <c r="M8" s="1772"/>
      <c r="N8" s="1772"/>
      <c r="O8" s="1772"/>
      <c r="P8" s="1772"/>
      <c r="Q8" s="1772"/>
      <c r="R8" s="1772"/>
      <c r="S8" s="1772"/>
      <c r="T8" s="1772"/>
      <c r="U8" s="1772"/>
      <c r="V8" s="1772"/>
      <c r="W8" s="1772"/>
      <c r="X8" s="1772"/>
      <c r="Y8" s="1772"/>
      <c r="Z8" s="1772"/>
      <c r="AA8" s="1772"/>
      <c r="AB8" s="1772"/>
      <c r="AC8" s="1772"/>
      <c r="AD8" s="1772"/>
      <c r="AE8" s="1772"/>
      <c r="AF8" s="1772"/>
      <c r="AG8" s="1772"/>
      <c r="AH8" s="1772"/>
      <c r="AI8" s="1773"/>
    </row>
    <row r="9" spans="1:35" ht="21" customHeight="1">
      <c r="A9" s="1808" t="s">
        <v>550</v>
      </c>
      <c r="B9" s="1808"/>
      <c r="C9" s="1777" t="s">
        <v>124</v>
      </c>
      <c r="D9" s="1778"/>
      <c r="E9" s="1778"/>
      <c r="F9" s="1778"/>
      <c r="G9" s="1778"/>
      <c r="H9" s="1778"/>
      <c r="I9" s="1778"/>
      <c r="J9" s="1778"/>
      <c r="K9" s="1778"/>
      <c r="L9" s="1778"/>
      <c r="M9" s="1778"/>
      <c r="N9" s="1778"/>
      <c r="O9" s="1778"/>
      <c r="P9" s="1778"/>
      <c r="Q9" s="1778"/>
      <c r="R9" s="1778"/>
      <c r="S9" s="1778"/>
      <c r="T9" s="1778"/>
      <c r="U9" s="1779"/>
      <c r="V9" s="1771" t="s">
        <v>551</v>
      </c>
      <c r="W9" s="1772"/>
      <c r="X9" s="1772"/>
      <c r="Y9" s="1772"/>
      <c r="Z9" s="1772"/>
      <c r="AA9" s="1772"/>
      <c r="AB9" s="1772"/>
      <c r="AC9" s="1772"/>
      <c r="AD9" s="1772"/>
      <c r="AE9" s="1772"/>
      <c r="AF9" s="1772"/>
      <c r="AG9" s="1772"/>
      <c r="AH9" s="1772"/>
      <c r="AI9" s="1773"/>
    </row>
    <row r="10" spans="1:35" ht="21" customHeight="1">
      <c r="A10" s="1809"/>
      <c r="B10" s="1809"/>
      <c r="C10" s="1810"/>
      <c r="D10" s="1802" t="s">
        <v>552</v>
      </c>
      <c r="E10" s="1802"/>
      <c r="F10" s="1802"/>
      <c r="G10" s="1802"/>
      <c r="H10" s="1802"/>
      <c r="I10" s="1802"/>
      <c r="J10" s="1802"/>
      <c r="K10" s="1802"/>
      <c r="L10" s="1802"/>
      <c r="M10" s="1802"/>
      <c r="N10" s="1802"/>
      <c r="O10" s="1802"/>
      <c r="P10" s="1802"/>
      <c r="Q10" s="1802"/>
      <c r="R10" s="1802"/>
      <c r="S10" s="1802"/>
      <c r="T10" s="1802"/>
      <c r="U10" s="1802"/>
      <c r="V10" s="1802" t="s">
        <v>553</v>
      </c>
      <c r="W10" s="1802"/>
      <c r="X10" s="1802"/>
      <c r="Y10" s="1802"/>
      <c r="Z10" s="1802"/>
      <c r="AA10" s="1802"/>
      <c r="AB10" s="1802"/>
      <c r="AC10" s="1802"/>
      <c r="AD10" s="1802"/>
      <c r="AE10" s="1802"/>
      <c r="AF10" s="1802"/>
      <c r="AG10" s="1802"/>
      <c r="AH10" s="1802"/>
      <c r="AI10" s="1802"/>
    </row>
    <row r="11" spans="1:35" ht="21" customHeight="1">
      <c r="A11" s="1808"/>
      <c r="B11" s="1808"/>
      <c r="C11" s="1810"/>
      <c r="D11" s="1771" t="s">
        <v>554</v>
      </c>
      <c r="E11" s="1772"/>
      <c r="F11" s="1772"/>
      <c r="G11" s="1772"/>
      <c r="H11" s="1772"/>
      <c r="I11" s="1772"/>
      <c r="J11" s="1772"/>
      <c r="K11" s="1772"/>
      <c r="L11" s="1771"/>
      <c r="M11" s="1772"/>
      <c r="N11" s="1772"/>
      <c r="O11" s="1772"/>
      <c r="P11" s="1772"/>
      <c r="Q11" s="1772"/>
      <c r="R11" s="1775" t="s">
        <v>555</v>
      </c>
      <c r="S11" s="1775"/>
      <c r="T11" s="1775"/>
      <c r="U11" s="1776"/>
      <c r="V11" s="1771"/>
      <c r="W11" s="1772"/>
      <c r="X11" s="1772"/>
      <c r="Y11" s="1772"/>
      <c r="Z11" s="1772"/>
      <c r="AA11" s="1772"/>
      <c r="AB11" s="1772"/>
      <c r="AC11" s="1772"/>
      <c r="AD11" s="1772"/>
      <c r="AE11" s="1772"/>
      <c r="AF11" s="1775" t="s">
        <v>556</v>
      </c>
      <c r="AG11" s="1775"/>
      <c r="AH11" s="1775"/>
      <c r="AI11" s="1776"/>
    </row>
    <row r="12" spans="1:35" ht="21" customHeight="1">
      <c r="A12" s="1808"/>
      <c r="B12" s="1808"/>
      <c r="C12" s="1810"/>
      <c r="D12" s="1771" t="s">
        <v>557</v>
      </c>
      <c r="E12" s="1772"/>
      <c r="F12" s="1772"/>
      <c r="G12" s="1772"/>
      <c r="H12" s="1772"/>
      <c r="I12" s="1772"/>
      <c r="J12" s="1772"/>
      <c r="K12" s="1772"/>
      <c r="L12" s="1771"/>
      <c r="M12" s="1772"/>
      <c r="N12" s="1772"/>
      <c r="O12" s="1772"/>
      <c r="P12" s="1772"/>
      <c r="Q12" s="1772"/>
      <c r="R12" s="1775" t="s">
        <v>555</v>
      </c>
      <c r="S12" s="1775"/>
      <c r="T12" s="1775"/>
      <c r="U12" s="1776"/>
      <c r="V12" s="1771"/>
      <c r="W12" s="1772"/>
      <c r="X12" s="1772"/>
      <c r="Y12" s="1772"/>
      <c r="Z12" s="1772"/>
      <c r="AA12" s="1772"/>
      <c r="AB12" s="1772"/>
      <c r="AC12" s="1772"/>
      <c r="AD12" s="1772"/>
      <c r="AE12" s="1772"/>
      <c r="AF12" s="1775" t="s">
        <v>556</v>
      </c>
      <c r="AG12" s="1775"/>
      <c r="AH12" s="1775"/>
      <c r="AI12" s="1776"/>
    </row>
    <row r="13" spans="1:35" ht="21" customHeight="1">
      <c r="A13" s="1808"/>
      <c r="B13" s="1808"/>
      <c r="C13" s="1810"/>
      <c r="D13" s="1771" t="s">
        <v>558</v>
      </c>
      <c r="E13" s="1772"/>
      <c r="F13" s="1772"/>
      <c r="G13" s="1772"/>
      <c r="H13" s="1772"/>
      <c r="I13" s="1772"/>
      <c r="J13" s="1772"/>
      <c r="K13" s="1772"/>
      <c r="L13" s="1771"/>
      <c r="M13" s="1772"/>
      <c r="N13" s="1772"/>
      <c r="O13" s="1772"/>
      <c r="P13" s="1772"/>
      <c r="Q13" s="1772"/>
      <c r="R13" s="1775" t="s">
        <v>555</v>
      </c>
      <c r="S13" s="1775"/>
      <c r="T13" s="1775"/>
      <c r="U13" s="1776"/>
      <c r="V13" s="1771"/>
      <c r="W13" s="1772"/>
      <c r="X13" s="1772"/>
      <c r="Y13" s="1772"/>
      <c r="Z13" s="1772"/>
      <c r="AA13" s="1772"/>
      <c r="AB13" s="1772"/>
      <c r="AC13" s="1772"/>
      <c r="AD13" s="1772"/>
      <c r="AE13" s="1772"/>
      <c r="AF13" s="1775" t="s">
        <v>556</v>
      </c>
      <c r="AG13" s="1775"/>
      <c r="AH13" s="1775"/>
      <c r="AI13" s="1776"/>
    </row>
    <row r="14" spans="1:35" ht="21" customHeight="1">
      <c r="A14" s="1808"/>
      <c r="B14" s="1808"/>
      <c r="C14" s="1810"/>
      <c r="D14" s="1771" t="s">
        <v>559</v>
      </c>
      <c r="E14" s="1772"/>
      <c r="F14" s="1772"/>
      <c r="G14" s="1772"/>
      <c r="H14" s="1772"/>
      <c r="I14" s="1772"/>
      <c r="J14" s="1772"/>
      <c r="K14" s="1772"/>
      <c r="L14" s="1771"/>
      <c r="M14" s="1772"/>
      <c r="N14" s="1772"/>
      <c r="O14" s="1772"/>
      <c r="P14" s="1772"/>
      <c r="Q14" s="1772"/>
      <c r="R14" s="1775" t="s">
        <v>555</v>
      </c>
      <c r="S14" s="1775"/>
      <c r="T14" s="1775"/>
      <c r="U14" s="1776"/>
      <c r="V14" s="1771"/>
      <c r="W14" s="1772"/>
      <c r="X14" s="1772"/>
      <c r="Y14" s="1772"/>
      <c r="Z14" s="1772"/>
      <c r="AA14" s="1772"/>
      <c r="AB14" s="1772"/>
      <c r="AC14" s="1772"/>
      <c r="AD14" s="1772"/>
      <c r="AE14" s="1772"/>
      <c r="AF14" s="1775" t="s">
        <v>556</v>
      </c>
      <c r="AG14" s="1775"/>
      <c r="AH14" s="1775"/>
      <c r="AI14" s="1776"/>
    </row>
    <row r="15" spans="1:35" ht="21" customHeight="1">
      <c r="A15" s="1808"/>
      <c r="B15" s="1808"/>
      <c r="C15" s="1811"/>
      <c r="D15" s="1771" t="s">
        <v>560</v>
      </c>
      <c r="E15" s="1772"/>
      <c r="F15" s="1772"/>
      <c r="G15" s="1772"/>
      <c r="H15" s="1772"/>
      <c r="I15" s="1772"/>
      <c r="J15" s="1772"/>
      <c r="K15" s="1772"/>
      <c r="L15" s="1771"/>
      <c r="M15" s="1772"/>
      <c r="N15" s="1772"/>
      <c r="O15" s="1772"/>
      <c r="P15" s="1772"/>
      <c r="Q15" s="1772"/>
      <c r="R15" s="1775" t="s">
        <v>555</v>
      </c>
      <c r="S15" s="1775"/>
      <c r="T15" s="1775"/>
      <c r="U15" s="1776"/>
      <c r="V15" s="1771"/>
      <c r="W15" s="1772"/>
      <c r="X15" s="1772"/>
      <c r="Y15" s="1772"/>
      <c r="Z15" s="1772"/>
      <c r="AA15" s="1772"/>
      <c r="AB15" s="1772"/>
      <c r="AC15" s="1772"/>
      <c r="AD15" s="1772"/>
      <c r="AE15" s="1772"/>
      <c r="AF15" s="1775" t="s">
        <v>556</v>
      </c>
      <c r="AG15" s="1775"/>
      <c r="AH15" s="1775"/>
      <c r="AI15" s="1776"/>
    </row>
    <row r="16" spans="1:35" ht="21" customHeight="1">
      <c r="A16" s="1808"/>
      <c r="B16" s="1808"/>
      <c r="C16" s="1802" t="s">
        <v>561</v>
      </c>
      <c r="D16" s="1802"/>
      <c r="E16" s="1802"/>
      <c r="F16" s="1802"/>
      <c r="G16" s="1802"/>
      <c r="H16" s="1802"/>
      <c r="I16" s="1802"/>
      <c r="J16" s="1802"/>
      <c r="K16" s="1802"/>
      <c r="L16" s="1802"/>
      <c r="M16" s="1802"/>
      <c r="N16" s="1802"/>
      <c r="O16" s="1802"/>
      <c r="P16" s="1802"/>
      <c r="Q16" s="1802"/>
      <c r="R16" s="1802"/>
      <c r="S16" s="1802"/>
      <c r="T16" s="1802"/>
      <c r="U16" s="1802"/>
      <c r="V16" s="1802"/>
      <c r="W16" s="1802"/>
      <c r="X16" s="1802"/>
      <c r="Y16" s="1802"/>
      <c r="Z16" s="1802"/>
      <c r="AA16" s="1802"/>
      <c r="AB16" s="1802"/>
      <c r="AC16" s="1802"/>
      <c r="AD16" s="1802"/>
      <c r="AE16" s="1802"/>
      <c r="AF16" s="1802"/>
      <c r="AG16" s="1802"/>
      <c r="AH16" s="1802"/>
      <c r="AI16" s="1802"/>
    </row>
    <row r="17" spans="1:35" ht="21" customHeight="1">
      <c r="A17" s="1808"/>
      <c r="B17" s="1808"/>
      <c r="C17" s="1803"/>
      <c r="D17" s="1787"/>
      <c r="E17" s="1787"/>
      <c r="F17" s="1787"/>
      <c r="G17" s="1787"/>
      <c r="H17" s="1787"/>
      <c r="I17" s="1787"/>
      <c r="J17" s="1787"/>
      <c r="K17" s="1787"/>
      <c r="L17" s="1787"/>
      <c r="M17" s="1787"/>
      <c r="N17" s="1787"/>
      <c r="O17" s="1787"/>
      <c r="P17" s="1787"/>
      <c r="Q17" s="1787"/>
      <c r="R17" s="1787"/>
      <c r="S17" s="1787"/>
      <c r="T17" s="1787"/>
      <c r="U17" s="1787"/>
      <c r="V17" s="1787"/>
      <c r="W17" s="1787"/>
      <c r="X17" s="1787"/>
      <c r="Y17" s="1787"/>
      <c r="Z17" s="1787"/>
      <c r="AA17" s="1787"/>
      <c r="AB17" s="1787"/>
      <c r="AC17" s="1787"/>
      <c r="AD17" s="1787"/>
      <c r="AE17" s="1787"/>
      <c r="AF17" s="1787"/>
      <c r="AG17" s="1787"/>
      <c r="AH17" s="1787"/>
      <c r="AI17" s="1788"/>
    </row>
    <row r="18" spans="1:35" ht="21" customHeight="1">
      <c r="A18" s="1808"/>
      <c r="B18" s="1808"/>
      <c r="C18" s="1789"/>
      <c r="D18" s="1790"/>
      <c r="E18" s="1790"/>
      <c r="F18" s="1790"/>
      <c r="G18" s="1790"/>
      <c r="H18" s="1790"/>
      <c r="I18" s="1790"/>
      <c r="J18" s="1790"/>
      <c r="K18" s="1790"/>
      <c r="L18" s="1790"/>
      <c r="M18" s="1790"/>
      <c r="N18" s="1790"/>
      <c r="O18" s="1790"/>
      <c r="P18" s="1790"/>
      <c r="Q18" s="1790"/>
      <c r="R18" s="1790"/>
      <c r="S18" s="1790"/>
      <c r="T18" s="1790"/>
      <c r="U18" s="1790"/>
      <c r="V18" s="1790"/>
      <c r="W18" s="1790"/>
      <c r="X18" s="1790"/>
      <c r="Y18" s="1790"/>
      <c r="Z18" s="1790"/>
      <c r="AA18" s="1790"/>
      <c r="AB18" s="1790"/>
      <c r="AC18" s="1790"/>
      <c r="AD18" s="1790"/>
      <c r="AE18" s="1790"/>
      <c r="AF18" s="1790"/>
      <c r="AG18" s="1790"/>
      <c r="AH18" s="1790"/>
      <c r="AI18" s="1791"/>
    </row>
    <row r="19" spans="1:35" ht="21" customHeight="1">
      <c r="A19" s="1808"/>
      <c r="B19" s="1808"/>
      <c r="C19" s="1792"/>
      <c r="D19" s="1793"/>
      <c r="E19" s="1793"/>
      <c r="F19" s="1793"/>
      <c r="G19" s="1793"/>
      <c r="H19" s="1793"/>
      <c r="I19" s="1793"/>
      <c r="J19" s="1793"/>
      <c r="K19" s="1793"/>
      <c r="L19" s="1793"/>
      <c r="M19" s="1793"/>
      <c r="N19" s="1793"/>
      <c r="O19" s="1793"/>
      <c r="P19" s="1793"/>
      <c r="Q19" s="1793"/>
      <c r="R19" s="1793"/>
      <c r="S19" s="1793"/>
      <c r="T19" s="1793"/>
      <c r="U19" s="1793"/>
      <c r="V19" s="1793"/>
      <c r="W19" s="1793"/>
      <c r="X19" s="1793"/>
      <c r="Y19" s="1793"/>
      <c r="Z19" s="1793"/>
      <c r="AA19" s="1793"/>
      <c r="AB19" s="1793"/>
      <c r="AC19" s="1793"/>
      <c r="AD19" s="1793"/>
      <c r="AE19" s="1793"/>
      <c r="AF19" s="1793"/>
      <c r="AG19" s="1793"/>
      <c r="AH19" s="1793"/>
      <c r="AI19" s="1794"/>
    </row>
    <row r="20" spans="1:35" ht="21" customHeight="1">
      <c r="A20" s="1796" t="s">
        <v>562</v>
      </c>
      <c r="B20" s="1797"/>
      <c r="C20" s="1771" t="s">
        <v>563</v>
      </c>
      <c r="D20" s="1772"/>
      <c r="E20" s="1772"/>
      <c r="F20" s="1772"/>
      <c r="G20" s="1772"/>
      <c r="H20" s="1772"/>
      <c r="I20" s="1772"/>
      <c r="J20" s="1772"/>
      <c r="K20" s="1772"/>
      <c r="L20" s="1773"/>
      <c r="M20" s="1802" t="s">
        <v>67</v>
      </c>
      <c r="N20" s="1802"/>
      <c r="O20" s="1802"/>
      <c r="P20" s="1802"/>
      <c r="Q20" s="1802"/>
      <c r="R20" s="1802"/>
      <c r="S20" s="1802"/>
      <c r="T20" s="1802"/>
      <c r="U20" s="1802"/>
      <c r="V20" s="1802"/>
      <c r="W20" s="1802"/>
      <c r="X20" s="1802"/>
      <c r="Y20" s="1802"/>
      <c r="Z20" s="1772" t="s">
        <v>564</v>
      </c>
      <c r="AA20" s="1772"/>
      <c r="AB20" s="1772"/>
      <c r="AC20" s="1772"/>
      <c r="AD20" s="1772"/>
      <c r="AE20" s="1772"/>
      <c r="AF20" s="1772"/>
      <c r="AG20" s="1772"/>
      <c r="AH20" s="1772"/>
      <c r="AI20" s="1773"/>
    </row>
    <row r="21" spans="1:35" ht="21" customHeight="1">
      <c r="A21" s="1798"/>
      <c r="B21" s="1799"/>
      <c r="C21" s="1802" t="s">
        <v>253</v>
      </c>
      <c r="D21" s="1802"/>
      <c r="E21" s="1802"/>
      <c r="F21" s="1802"/>
      <c r="G21" s="1802"/>
      <c r="H21" s="1802" t="s">
        <v>565</v>
      </c>
      <c r="I21" s="1802"/>
      <c r="J21" s="1802"/>
      <c r="K21" s="1802"/>
      <c r="L21" s="1802"/>
      <c r="M21" s="1802"/>
      <c r="N21" s="1802"/>
      <c r="O21" s="1802"/>
      <c r="P21" s="1802"/>
      <c r="Q21" s="1802"/>
      <c r="R21" s="1802"/>
      <c r="S21" s="1802"/>
      <c r="T21" s="1802"/>
      <c r="U21" s="1802"/>
      <c r="V21" s="1802"/>
      <c r="W21" s="1802"/>
      <c r="X21" s="1802"/>
      <c r="Y21" s="1802"/>
      <c r="Z21" s="1802"/>
      <c r="AA21" s="1802"/>
      <c r="AB21" s="1802"/>
      <c r="AC21" s="1802"/>
      <c r="AD21" s="1802"/>
      <c r="AE21" s="1802"/>
      <c r="AF21" s="1802"/>
      <c r="AG21" s="1771"/>
      <c r="AH21" s="518" t="s">
        <v>282</v>
      </c>
      <c r="AI21" s="519"/>
    </row>
    <row r="22" spans="1:35" ht="21" customHeight="1">
      <c r="A22" s="1798"/>
      <c r="B22" s="1799"/>
      <c r="C22" s="1802"/>
      <c r="D22" s="1802"/>
      <c r="E22" s="1802"/>
      <c r="F22" s="1802"/>
      <c r="G22" s="1802"/>
      <c r="H22" s="1802" t="s">
        <v>566</v>
      </c>
      <c r="I22" s="1802"/>
      <c r="J22" s="1802"/>
      <c r="K22" s="1802"/>
      <c r="L22" s="1802"/>
      <c r="M22" s="1802"/>
      <c r="N22" s="1802"/>
      <c r="O22" s="1802"/>
      <c r="P22" s="1802"/>
      <c r="Q22" s="1802"/>
      <c r="R22" s="1802"/>
      <c r="S22" s="1802"/>
      <c r="T22" s="1802"/>
      <c r="U22" s="1802"/>
      <c r="V22" s="1802"/>
      <c r="W22" s="1802"/>
      <c r="X22" s="1802"/>
      <c r="Y22" s="1802"/>
      <c r="Z22" s="1802"/>
      <c r="AA22" s="1802"/>
      <c r="AB22" s="1802"/>
      <c r="AC22" s="1802"/>
      <c r="AD22" s="1802"/>
      <c r="AE22" s="1802"/>
      <c r="AF22" s="1802"/>
      <c r="AG22" s="1771"/>
      <c r="AH22" s="518" t="s">
        <v>282</v>
      </c>
      <c r="AI22" s="519"/>
    </row>
    <row r="23" spans="1:35" ht="21" customHeight="1">
      <c r="A23" s="1798"/>
      <c r="B23" s="1799"/>
      <c r="C23" s="1802" t="s">
        <v>254</v>
      </c>
      <c r="D23" s="1802"/>
      <c r="E23" s="1802"/>
      <c r="F23" s="1802"/>
      <c r="G23" s="1802"/>
      <c r="H23" s="1802" t="s">
        <v>565</v>
      </c>
      <c r="I23" s="1802"/>
      <c r="J23" s="1802"/>
      <c r="K23" s="1802"/>
      <c r="L23" s="1802"/>
      <c r="M23" s="1802"/>
      <c r="N23" s="1802"/>
      <c r="O23" s="1802"/>
      <c r="P23" s="1802"/>
      <c r="Q23" s="1802"/>
      <c r="R23" s="1802"/>
      <c r="S23" s="1802"/>
      <c r="T23" s="1802"/>
      <c r="U23" s="1802"/>
      <c r="V23" s="1802"/>
      <c r="W23" s="1802"/>
      <c r="X23" s="1802"/>
      <c r="Y23" s="1802"/>
      <c r="Z23" s="1802"/>
      <c r="AA23" s="1802"/>
      <c r="AB23" s="1802"/>
      <c r="AC23" s="1802"/>
      <c r="AD23" s="1802"/>
      <c r="AE23" s="1802"/>
      <c r="AF23" s="1802"/>
      <c r="AG23" s="1771"/>
      <c r="AH23" s="518" t="s">
        <v>282</v>
      </c>
      <c r="AI23" s="519"/>
    </row>
    <row r="24" spans="1:35" ht="21" customHeight="1">
      <c r="A24" s="1798"/>
      <c r="B24" s="1799"/>
      <c r="C24" s="1802"/>
      <c r="D24" s="1802"/>
      <c r="E24" s="1802"/>
      <c r="F24" s="1802"/>
      <c r="G24" s="1802"/>
      <c r="H24" s="1802" t="s">
        <v>566</v>
      </c>
      <c r="I24" s="1802"/>
      <c r="J24" s="1802"/>
      <c r="K24" s="1802"/>
      <c r="L24" s="1802"/>
      <c r="M24" s="1802"/>
      <c r="N24" s="1802"/>
      <c r="O24" s="1802"/>
      <c r="P24" s="1802"/>
      <c r="Q24" s="1802"/>
      <c r="R24" s="1802"/>
      <c r="S24" s="1802"/>
      <c r="T24" s="1802"/>
      <c r="U24" s="1802"/>
      <c r="V24" s="1802"/>
      <c r="W24" s="1802"/>
      <c r="X24" s="1802"/>
      <c r="Y24" s="1802"/>
      <c r="Z24" s="1802"/>
      <c r="AA24" s="1802"/>
      <c r="AB24" s="1802"/>
      <c r="AC24" s="1802"/>
      <c r="AD24" s="1802"/>
      <c r="AE24" s="1802"/>
      <c r="AF24" s="1802"/>
      <c r="AG24" s="1771"/>
      <c r="AH24" s="518" t="s">
        <v>282</v>
      </c>
      <c r="AI24" s="519"/>
    </row>
    <row r="25" spans="1:35" ht="21" customHeight="1">
      <c r="A25" s="1798"/>
      <c r="B25" s="1799"/>
      <c r="C25" s="1771" t="s">
        <v>567</v>
      </c>
      <c r="D25" s="1772"/>
      <c r="E25" s="1772"/>
      <c r="F25" s="1772"/>
      <c r="G25" s="1772"/>
      <c r="H25" s="1772"/>
      <c r="I25" s="1772"/>
      <c r="J25" s="1772"/>
      <c r="K25" s="1772"/>
      <c r="L25" s="1773"/>
      <c r="M25" s="1774"/>
      <c r="N25" s="1775"/>
      <c r="O25" s="1775"/>
      <c r="P25" s="1775"/>
      <c r="Q25" s="1775"/>
      <c r="R25" s="1775"/>
      <c r="S25" s="1775"/>
      <c r="T25" s="1775"/>
      <c r="U25" s="1775"/>
      <c r="V25" s="1775"/>
      <c r="W25" s="1775"/>
      <c r="X25" s="1775"/>
      <c r="Y25" s="1775"/>
      <c r="Z25" s="1775"/>
      <c r="AA25" s="1775"/>
      <c r="AB25" s="1775"/>
      <c r="AC25" s="1775"/>
      <c r="AD25" s="1775"/>
      <c r="AE25" s="1775"/>
      <c r="AF25" s="1775"/>
      <c r="AG25" s="1775"/>
      <c r="AH25" s="1775"/>
      <c r="AI25" s="1776"/>
    </row>
    <row r="26" spans="1:35" ht="21" customHeight="1">
      <c r="A26" s="1798"/>
      <c r="B26" s="1799"/>
      <c r="C26" s="1777" t="s">
        <v>568</v>
      </c>
      <c r="D26" s="1778"/>
      <c r="E26" s="1778"/>
      <c r="F26" s="1778"/>
      <c r="G26" s="1778"/>
      <c r="H26" s="1778"/>
      <c r="I26" s="1778"/>
      <c r="J26" s="1778"/>
      <c r="K26" s="1778"/>
      <c r="L26" s="1779"/>
      <c r="M26" s="1786"/>
      <c r="N26" s="1787"/>
      <c r="O26" s="1787"/>
      <c r="P26" s="1787"/>
      <c r="Q26" s="1787"/>
      <c r="R26" s="1787"/>
      <c r="S26" s="1787"/>
      <c r="T26" s="1787"/>
      <c r="U26" s="1787"/>
      <c r="V26" s="1787"/>
      <c r="W26" s="1787"/>
      <c r="X26" s="1787"/>
      <c r="Y26" s="1787"/>
      <c r="Z26" s="1787"/>
      <c r="AA26" s="1787"/>
      <c r="AB26" s="1787"/>
      <c r="AC26" s="1787"/>
      <c r="AD26" s="1787"/>
      <c r="AE26" s="1787"/>
      <c r="AF26" s="1787"/>
      <c r="AG26" s="1787"/>
      <c r="AH26" s="1787"/>
      <c r="AI26" s="1788"/>
    </row>
    <row r="27" spans="1:35" ht="21" customHeight="1">
      <c r="A27" s="1798"/>
      <c r="B27" s="1799"/>
      <c r="C27" s="1780"/>
      <c r="D27" s="1781"/>
      <c r="E27" s="1781"/>
      <c r="F27" s="1781"/>
      <c r="G27" s="1781"/>
      <c r="H27" s="1781"/>
      <c r="I27" s="1781"/>
      <c r="J27" s="1781"/>
      <c r="K27" s="1781"/>
      <c r="L27" s="1782"/>
      <c r="M27" s="1789"/>
      <c r="N27" s="1790"/>
      <c r="O27" s="1790"/>
      <c r="P27" s="1790"/>
      <c r="Q27" s="1790"/>
      <c r="R27" s="1790"/>
      <c r="S27" s="1790"/>
      <c r="T27" s="1790"/>
      <c r="U27" s="1790"/>
      <c r="V27" s="1790"/>
      <c r="W27" s="1790"/>
      <c r="X27" s="1790"/>
      <c r="Y27" s="1790"/>
      <c r="Z27" s="1790"/>
      <c r="AA27" s="1790"/>
      <c r="AB27" s="1790"/>
      <c r="AC27" s="1790"/>
      <c r="AD27" s="1790"/>
      <c r="AE27" s="1790"/>
      <c r="AF27" s="1790"/>
      <c r="AG27" s="1790"/>
      <c r="AH27" s="1790"/>
      <c r="AI27" s="1791"/>
    </row>
    <row r="28" spans="1:35" ht="21" customHeight="1">
      <c r="A28" s="1798"/>
      <c r="B28" s="1799"/>
      <c r="C28" s="1780"/>
      <c r="D28" s="1781"/>
      <c r="E28" s="1781"/>
      <c r="F28" s="1781"/>
      <c r="G28" s="1781"/>
      <c r="H28" s="1781"/>
      <c r="I28" s="1781"/>
      <c r="J28" s="1781"/>
      <c r="K28" s="1781"/>
      <c r="L28" s="1782"/>
      <c r="M28" s="1789"/>
      <c r="N28" s="1790"/>
      <c r="O28" s="1790"/>
      <c r="P28" s="1790"/>
      <c r="Q28" s="1790"/>
      <c r="R28" s="1790"/>
      <c r="S28" s="1790"/>
      <c r="T28" s="1790"/>
      <c r="U28" s="1790"/>
      <c r="V28" s="1790"/>
      <c r="W28" s="1790"/>
      <c r="X28" s="1790"/>
      <c r="Y28" s="1790"/>
      <c r="Z28" s="1790"/>
      <c r="AA28" s="1790"/>
      <c r="AB28" s="1790"/>
      <c r="AC28" s="1790"/>
      <c r="AD28" s="1790"/>
      <c r="AE28" s="1790"/>
      <c r="AF28" s="1790"/>
      <c r="AG28" s="1790"/>
      <c r="AH28" s="1790"/>
      <c r="AI28" s="1791"/>
    </row>
    <row r="29" spans="1:35" ht="21" customHeight="1">
      <c r="A29" s="1800"/>
      <c r="B29" s="1801"/>
      <c r="C29" s="1783"/>
      <c r="D29" s="1784"/>
      <c r="E29" s="1784"/>
      <c r="F29" s="1784"/>
      <c r="G29" s="1784"/>
      <c r="H29" s="1784"/>
      <c r="I29" s="1784"/>
      <c r="J29" s="1784"/>
      <c r="K29" s="1784"/>
      <c r="L29" s="1785"/>
      <c r="M29" s="1792"/>
      <c r="N29" s="1793"/>
      <c r="O29" s="1793"/>
      <c r="P29" s="1793"/>
      <c r="Q29" s="1793"/>
      <c r="R29" s="1793"/>
      <c r="S29" s="1793"/>
      <c r="T29" s="1793"/>
      <c r="U29" s="1793"/>
      <c r="V29" s="1793"/>
      <c r="W29" s="1793"/>
      <c r="X29" s="1793"/>
      <c r="Y29" s="1793"/>
      <c r="Z29" s="1793"/>
      <c r="AA29" s="1793"/>
      <c r="AB29" s="1793"/>
      <c r="AC29" s="1793"/>
      <c r="AD29" s="1793"/>
      <c r="AE29" s="1793"/>
      <c r="AF29" s="1793"/>
      <c r="AG29" s="1793"/>
      <c r="AH29" s="1793"/>
      <c r="AI29" s="1794"/>
    </row>
    <row r="30" spans="1:35" ht="21" customHeight="1">
      <c r="A30" s="520"/>
      <c r="B30" s="520"/>
      <c r="C30" s="707"/>
      <c r="D30" s="707"/>
      <c r="E30" s="707"/>
      <c r="F30" s="707"/>
      <c r="G30" s="707"/>
      <c r="H30" s="707"/>
      <c r="I30" s="707"/>
      <c r="J30" s="707"/>
      <c r="K30" s="707"/>
      <c r="L30" s="707"/>
      <c r="M30" s="706"/>
      <c r="N30" s="706"/>
      <c r="O30" s="706"/>
      <c r="P30" s="706"/>
      <c r="Q30" s="706"/>
      <c r="R30" s="706"/>
      <c r="S30" s="706"/>
      <c r="T30" s="706"/>
      <c r="U30" s="706"/>
      <c r="V30" s="706"/>
      <c r="W30" s="706"/>
      <c r="X30" s="706"/>
      <c r="Y30" s="706"/>
      <c r="Z30" s="706"/>
      <c r="AA30" s="706"/>
      <c r="AB30" s="706"/>
      <c r="AC30" s="706"/>
      <c r="AD30" s="706"/>
      <c r="AE30" s="706"/>
      <c r="AF30" s="706"/>
      <c r="AG30" s="706"/>
      <c r="AH30" s="706"/>
      <c r="AI30" s="706"/>
    </row>
    <row r="31" spans="1:35" ht="20.100000000000001" customHeight="1">
      <c r="A31" s="1769" t="s">
        <v>569</v>
      </c>
      <c r="B31" s="1769"/>
      <c r="C31" s="1769"/>
      <c r="D31" s="1769"/>
      <c r="E31" s="1769"/>
      <c r="F31" s="1769"/>
      <c r="G31" s="1769"/>
      <c r="H31" s="1769"/>
      <c r="I31" s="1769"/>
      <c r="J31" s="1769"/>
      <c r="K31" s="1769"/>
      <c r="L31" s="1769"/>
      <c r="M31" s="1769"/>
      <c r="N31" s="1769"/>
      <c r="O31" s="1769"/>
      <c r="P31" s="1769"/>
      <c r="Q31" s="1769"/>
      <c r="R31" s="1769"/>
      <c r="S31" s="1769"/>
      <c r="T31" s="1769"/>
      <c r="U31" s="1769"/>
      <c r="V31" s="1769"/>
      <c r="W31" s="1769"/>
      <c r="X31" s="1769"/>
      <c r="Y31" s="1769"/>
      <c r="Z31" s="1769"/>
      <c r="AA31" s="1769"/>
      <c r="AB31" s="1769"/>
      <c r="AC31" s="1769"/>
      <c r="AD31" s="1769"/>
      <c r="AE31" s="1769"/>
      <c r="AF31" s="1769"/>
      <c r="AG31" s="1769"/>
      <c r="AH31" s="1769"/>
      <c r="AI31" s="1769"/>
    </row>
    <row r="32" spans="1:35" ht="20.100000000000001" customHeight="1">
      <c r="A32" s="1769"/>
      <c r="B32" s="1769"/>
      <c r="C32" s="1769"/>
      <c r="D32" s="1769"/>
      <c r="E32" s="1769"/>
      <c r="F32" s="1769"/>
      <c r="G32" s="1769"/>
      <c r="H32" s="1769"/>
      <c r="I32" s="1769"/>
      <c r="J32" s="1769"/>
      <c r="K32" s="1769"/>
      <c r="L32" s="1769"/>
      <c r="M32" s="1769"/>
      <c r="N32" s="1769"/>
      <c r="O32" s="1769"/>
      <c r="P32" s="1769"/>
      <c r="Q32" s="1769"/>
      <c r="R32" s="1769"/>
      <c r="S32" s="1769"/>
      <c r="T32" s="1769"/>
      <c r="U32" s="1769"/>
      <c r="V32" s="1769"/>
      <c r="W32" s="1769"/>
      <c r="X32" s="1769"/>
      <c r="Y32" s="1769"/>
      <c r="Z32" s="1769"/>
      <c r="AA32" s="1769"/>
      <c r="AB32" s="1769"/>
      <c r="AC32" s="1769"/>
      <c r="AD32" s="1769"/>
      <c r="AE32" s="1769"/>
      <c r="AF32" s="1769"/>
      <c r="AG32" s="1769"/>
      <c r="AH32" s="1769"/>
      <c r="AI32" s="1769"/>
    </row>
    <row r="33" spans="1:35" ht="39" customHeight="1">
      <c r="A33" s="1769" t="s">
        <v>570</v>
      </c>
      <c r="B33" s="1795"/>
      <c r="C33" s="1795"/>
      <c r="D33" s="1795"/>
      <c r="E33" s="1795"/>
      <c r="F33" s="1795"/>
      <c r="G33" s="1795"/>
      <c r="H33" s="1795"/>
      <c r="I33" s="1795"/>
      <c r="J33" s="1795"/>
      <c r="K33" s="1795"/>
      <c r="L33" s="1795"/>
      <c r="M33" s="1795"/>
      <c r="N33" s="1795"/>
      <c r="O33" s="1795"/>
      <c r="P33" s="1795"/>
      <c r="Q33" s="1795"/>
      <c r="R33" s="1795"/>
      <c r="S33" s="1795"/>
      <c r="T33" s="1795"/>
      <c r="U33" s="1795"/>
      <c r="V33" s="1795"/>
      <c r="W33" s="1795"/>
      <c r="X33" s="1795"/>
      <c r="Y33" s="1795"/>
      <c r="Z33" s="1795"/>
      <c r="AA33" s="1795"/>
      <c r="AB33" s="1795"/>
      <c r="AC33" s="1795"/>
      <c r="AD33" s="1795"/>
      <c r="AE33" s="1795"/>
      <c r="AF33" s="1795"/>
      <c r="AG33" s="1795"/>
      <c r="AH33" s="1795"/>
      <c r="AI33" s="1795"/>
    </row>
    <row r="34" spans="1:35" ht="20.100000000000001" customHeight="1">
      <c r="A34" s="1769" t="s">
        <v>571</v>
      </c>
      <c r="B34" s="1770"/>
      <c r="C34" s="1770"/>
      <c r="D34" s="1770"/>
      <c r="E34" s="1770"/>
      <c r="F34" s="1770"/>
      <c r="G34" s="1770"/>
      <c r="H34" s="1770"/>
      <c r="I34" s="1770"/>
      <c r="J34" s="1770"/>
      <c r="K34" s="1770"/>
      <c r="L34" s="1770"/>
      <c r="M34" s="1770"/>
      <c r="N34" s="1770"/>
      <c r="O34" s="1770"/>
      <c r="P34" s="1770"/>
      <c r="Q34" s="1770"/>
      <c r="R34" s="1770"/>
      <c r="S34" s="1770"/>
      <c r="T34" s="1770"/>
      <c r="U34" s="1770"/>
      <c r="V34" s="1770"/>
      <c r="W34" s="1770"/>
      <c r="X34" s="1770"/>
      <c r="Y34" s="1770"/>
      <c r="Z34" s="1770"/>
      <c r="AA34" s="1770"/>
      <c r="AB34" s="1770"/>
      <c r="AC34" s="1770"/>
      <c r="AD34" s="1770"/>
      <c r="AE34" s="1770"/>
      <c r="AF34" s="1770"/>
      <c r="AG34" s="1770"/>
      <c r="AH34" s="1770"/>
      <c r="AI34" s="1770"/>
    </row>
    <row r="35" spans="1:35" ht="20.100000000000001" customHeight="1">
      <c r="A35" s="1770"/>
      <c r="B35" s="1770"/>
      <c r="C35" s="1770"/>
      <c r="D35" s="1770"/>
      <c r="E35" s="1770"/>
      <c r="F35" s="1770"/>
      <c r="G35" s="1770"/>
      <c r="H35" s="1770"/>
      <c r="I35" s="1770"/>
      <c r="J35" s="1770"/>
      <c r="K35" s="1770"/>
      <c r="L35" s="1770"/>
      <c r="M35" s="1770"/>
      <c r="N35" s="1770"/>
      <c r="O35" s="1770"/>
      <c r="P35" s="1770"/>
      <c r="Q35" s="1770"/>
      <c r="R35" s="1770"/>
      <c r="S35" s="1770"/>
      <c r="T35" s="1770"/>
      <c r="U35" s="1770"/>
      <c r="V35" s="1770"/>
      <c r="W35" s="1770"/>
      <c r="X35" s="1770"/>
      <c r="Y35" s="1770"/>
      <c r="Z35" s="1770"/>
      <c r="AA35" s="1770"/>
      <c r="AB35" s="1770"/>
      <c r="AC35" s="1770"/>
      <c r="AD35" s="1770"/>
      <c r="AE35" s="1770"/>
      <c r="AF35" s="1770"/>
      <c r="AG35" s="1770"/>
      <c r="AH35" s="1770"/>
      <c r="AI35" s="1770"/>
    </row>
    <row r="36" spans="1:35" ht="20.100000000000001" customHeight="1">
      <c r="A36" s="1769" t="s">
        <v>572</v>
      </c>
      <c r="B36" s="1769"/>
      <c r="C36" s="1769"/>
      <c r="D36" s="1769"/>
      <c r="E36" s="1769"/>
      <c r="F36" s="1769"/>
      <c r="G36" s="1769"/>
      <c r="H36" s="1769"/>
      <c r="I36" s="1769"/>
      <c r="J36" s="1769"/>
      <c r="K36" s="1769"/>
      <c r="L36" s="1769"/>
      <c r="M36" s="1769"/>
      <c r="N36" s="1769"/>
      <c r="O36" s="1769"/>
      <c r="P36" s="1769"/>
      <c r="Q36" s="1769"/>
      <c r="R36" s="1769"/>
      <c r="S36" s="1769"/>
      <c r="T36" s="1769"/>
      <c r="U36" s="1769"/>
      <c r="V36" s="1769"/>
      <c r="W36" s="1769"/>
      <c r="X36" s="1769"/>
      <c r="Y36" s="1769"/>
      <c r="Z36" s="1769"/>
      <c r="AA36" s="1769"/>
      <c r="AB36" s="1769"/>
      <c r="AC36" s="1769"/>
      <c r="AD36" s="1769"/>
      <c r="AE36" s="1769"/>
      <c r="AF36" s="1769"/>
      <c r="AG36" s="1769"/>
      <c r="AH36" s="1769"/>
      <c r="AI36" s="1769"/>
    </row>
    <row r="37" spans="1:35" ht="20.100000000000001" customHeight="1">
      <c r="A37" s="1769"/>
      <c r="B37" s="1769"/>
      <c r="C37" s="1769"/>
      <c r="D37" s="1769"/>
      <c r="E37" s="1769"/>
      <c r="F37" s="1769"/>
      <c r="G37" s="1769"/>
      <c r="H37" s="1769"/>
      <c r="I37" s="1769"/>
      <c r="J37" s="1769"/>
      <c r="K37" s="1769"/>
      <c r="L37" s="1769"/>
      <c r="M37" s="1769"/>
      <c r="N37" s="1769"/>
      <c r="O37" s="1769"/>
      <c r="P37" s="1769"/>
      <c r="Q37" s="1769"/>
      <c r="R37" s="1769"/>
      <c r="S37" s="1769"/>
      <c r="T37" s="1769"/>
      <c r="U37" s="1769"/>
      <c r="V37" s="1769"/>
      <c r="W37" s="1769"/>
      <c r="X37" s="1769"/>
      <c r="Y37" s="1769"/>
      <c r="Z37" s="1769"/>
      <c r="AA37" s="1769"/>
      <c r="AB37" s="1769"/>
      <c r="AC37" s="1769"/>
      <c r="AD37" s="1769"/>
      <c r="AE37" s="1769"/>
      <c r="AF37" s="1769"/>
      <c r="AG37" s="1769"/>
      <c r="AH37" s="1769"/>
      <c r="AI37" s="1769"/>
    </row>
  </sheetData>
  <sheetProtection algorithmName="SHA-512" hashValue="7mC1gmGtqDyX2Ydyv6yJFFmJKlEi3vG9vsZQ+zA9lPRY90YqJPNeh++bqzSEZ6zBF2kySMVaecQkFCSOXW4bOQ==" saltValue="3uRWmrx3fVvFwwwrEAIj8A==" spinCount="100000" sheet="1" scenarios="1" formatCells="0" insertRows="0" deleteRows="0" autoFilter="0"/>
  <mergeCells count="69">
    <mergeCell ref="A1:E1"/>
    <mergeCell ref="AD1:AI1"/>
    <mergeCell ref="Z2:AI2"/>
    <mergeCell ref="A4:AI4"/>
    <mergeCell ref="A6:K6"/>
    <mergeCell ref="L6:AI6"/>
    <mergeCell ref="A7:K7"/>
    <mergeCell ref="L7:AI7"/>
    <mergeCell ref="A8:K8"/>
    <mergeCell ref="L8:AI8"/>
    <mergeCell ref="A9:B19"/>
    <mergeCell ref="C9:U9"/>
    <mergeCell ref="V9:AI9"/>
    <mergeCell ref="C10:C15"/>
    <mergeCell ref="D10:U10"/>
    <mergeCell ref="V10:AI10"/>
    <mergeCell ref="D12:K12"/>
    <mergeCell ref="L12:Q12"/>
    <mergeCell ref="R12:U12"/>
    <mergeCell ref="V12:AE12"/>
    <mergeCell ref="AF12:AI12"/>
    <mergeCell ref="D11:K11"/>
    <mergeCell ref="L11:Q11"/>
    <mergeCell ref="R11:U11"/>
    <mergeCell ref="V11:AE11"/>
    <mergeCell ref="AF11:AI11"/>
    <mergeCell ref="C16:AI16"/>
    <mergeCell ref="D13:K13"/>
    <mergeCell ref="L13:Q13"/>
    <mergeCell ref="R13:U13"/>
    <mergeCell ref="V13:AE13"/>
    <mergeCell ref="AF13:AI13"/>
    <mergeCell ref="D14:K14"/>
    <mergeCell ref="L14:Q14"/>
    <mergeCell ref="R14:U14"/>
    <mergeCell ref="V14:AE14"/>
    <mergeCell ref="AF14:AI14"/>
    <mergeCell ref="D15:K15"/>
    <mergeCell ref="L15:Q15"/>
    <mergeCell ref="R15:U15"/>
    <mergeCell ref="V15:AE15"/>
    <mergeCell ref="AF15:AI15"/>
    <mergeCell ref="C17:AI19"/>
    <mergeCell ref="H22:L22"/>
    <mergeCell ref="M22:Y22"/>
    <mergeCell ref="Z22:AG22"/>
    <mergeCell ref="C23:G24"/>
    <mergeCell ref="H23:L23"/>
    <mergeCell ref="M23:Y23"/>
    <mergeCell ref="Z23:AG23"/>
    <mergeCell ref="H24:L24"/>
    <mergeCell ref="M24:Y24"/>
    <mergeCell ref="Z24:AG24"/>
    <mergeCell ref="A34:AI35"/>
    <mergeCell ref="A36:AI37"/>
    <mergeCell ref="C25:L25"/>
    <mergeCell ref="M25:AI25"/>
    <mergeCell ref="C26:L29"/>
    <mergeCell ref="M26:AI29"/>
    <mergeCell ref="A31:AI32"/>
    <mergeCell ref="A33:AI33"/>
    <mergeCell ref="A20:B29"/>
    <mergeCell ref="C20:L20"/>
    <mergeCell ref="M20:Y20"/>
    <mergeCell ref="Z20:AI20"/>
    <mergeCell ref="C21:G22"/>
    <mergeCell ref="H21:L21"/>
    <mergeCell ref="M21:Y21"/>
    <mergeCell ref="Z21:AG21"/>
  </mergeCells>
  <phoneticPr fontId="3"/>
  <printOptions horizontalCentered="1"/>
  <pageMargins left="0.78740157480314965" right="0.39370078740157483" top="0.39370078740157483" bottom="0.35433070866141736" header="0.31496062992125984" footer="0.27559055118110237"/>
  <pageSetup paperSize="9" scale="9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799FB-FD4B-484A-9C5A-A1FC1CC5745B}">
  <sheetPr codeName="Sheet28"/>
  <dimension ref="A1:J23"/>
  <sheetViews>
    <sheetView view="pageBreakPreview" zoomScaleNormal="100" zoomScaleSheetLayoutView="100" workbookViewId="0"/>
  </sheetViews>
  <sheetFormatPr defaultRowHeight="13.5"/>
  <cols>
    <col min="1" max="1" width="1.875" style="522" customWidth="1"/>
    <col min="2" max="2" width="10.125" style="522" customWidth="1"/>
    <col min="3" max="3" width="3.625" style="522" customWidth="1"/>
    <col min="4" max="4" width="18.75" style="522" customWidth="1"/>
    <col min="5" max="9" width="12.625" style="522" customWidth="1"/>
    <col min="10" max="10" width="1.75" style="522" customWidth="1"/>
    <col min="11" max="12" width="9" style="522"/>
    <col min="13" max="13" width="9" style="522" customWidth="1"/>
    <col min="14" max="256" width="9" style="522"/>
    <col min="257" max="257" width="1.875" style="522" customWidth="1"/>
    <col min="258" max="258" width="10.125" style="522" customWidth="1"/>
    <col min="259" max="259" width="3.625" style="522" customWidth="1"/>
    <col min="260" max="260" width="18.75" style="522" customWidth="1"/>
    <col min="261" max="265" width="12.625" style="522" customWidth="1"/>
    <col min="266" max="512" width="9" style="522"/>
    <col min="513" max="513" width="1.875" style="522" customWidth="1"/>
    <col min="514" max="514" width="10.125" style="522" customWidth="1"/>
    <col min="515" max="515" width="3.625" style="522" customWidth="1"/>
    <col min="516" max="516" width="18.75" style="522" customWidth="1"/>
    <col min="517" max="521" width="12.625" style="522" customWidth="1"/>
    <col min="522" max="768" width="9" style="522"/>
    <col min="769" max="769" width="1.875" style="522" customWidth="1"/>
    <col min="770" max="770" width="10.125" style="522" customWidth="1"/>
    <col min="771" max="771" width="3.625" style="522" customWidth="1"/>
    <col min="772" max="772" width="18.75" style="522" customWidth="1"/>
    <col min="773" max="777" width="12.625" style="522" customWidth="1"/>
    <col min="778" max="1024" width="9" style="522"/>
    <col min="1025" max="1025" width="1.875" style="522" customWidth="1"/>
    <col min="1026" max="1026" width="10.125" style="522" customWidth="1"/>
    <col min="1027" max="1027" width="3.625" style="522" customWidth="1"/>
    <col min="1028" max="1028" width="18.75" style="522" customWidth="1"/>
    <col min="1029" max="1033" width="12.625" style="522" customWidth="1"/>
    <col min="1034" max="1280" width="9" style="522"/>
    <col min="1281" max="1281" width="1.875" style="522" customWidth="1"/>
    <col min="1282" max="1282" width="10.125" style="522" customWidth="1"/>
    <col min="1283" max="1283" width="3.625" style="522" customWidth="1"/>
    <col min="1284" max="1284" width="18.75" style="522" customWidth="1"/>
    <col min="1285" max="1289" width="12.625" style="522" customWidth="1"/>
    <col min="1290" max="1536" width="9" style="522"/>
    <col min="1537" max="1537" width="1.875" style="522" customWidth="1"/>
    <col min="1538" max="1538" width="10.125" style="522" customWidth="1"/>
    <col min="1539" max="1539" width="3.625" style="522" customWidth="1"/>
    <col min="1540" max="1540" width="18.75" style="522" customWidth="1"/>
    <col min="1541" max="1545" width="12.625" style="522" customWidth="1"/>
    <col min="1546" max="1792" width="9" style="522"/>
    <col min="1793" max="1793" width="1.875" style="522" customWidth="1"/>
    <col min="1794" max="1794" width="10.125" style="522" customWidth="1"/>
    <col min="1795" max="1795" width="3.625" style="522" customWidth="1"/>
    <col min="1796" max="1796" width="18.75" style="522" customWidth="1"/>
    <col min="1797" max="1801" width="12.625" style="522" customWidth="1"/>
    <col min="1802" max="2048" width="9" style="522"/>
    <col min="2049" max="2049" width="1.875" style="522" customWidth="1"/>
    <col min="2050" max="2050" width="10.125" style="522" customWidth="1"/>
    <col min="2051" max="2051" width="3.625" style="522" customWidth="1"/>
    <col min="2052" max="2052" width="18.75" style="522" customWidth="1"/>
    <col min="2053" max="2057" width="12.625" style="522" customWidth="1"/>
    <col min="2058" max="2304" width="9" style="522"/>
    <col min="2305" max="2305" width="1.875" style="522" customWidth="1"/>
    <col min="2306" max="2306" width="10.125" style="522" customWidth="1"/>
    <col min="2307" max="2307" width="3.625" style="522" customWidth="1"/>
    <col min="2308" max="2308" width="18.75" style="522" customWidth="1"/>
    <col min="2309" max="2313" width="12.625" style="522" customWidth="1"/>
    <col min="2314" max="2560" width="9" style="522"/>
    <col min="2561" max="2561" width="1.875" style="522" customWidth="1"/>
    <col min="2562" max="2562" width="10.125" style="522" customWidth="1"/>
    <col min="2563" max="2563" width="3.625" style="522" customWidth="1"/>
    <col min="2564" max="2564" width="18.75" style="522" customWidth="1"/>
    <col min="2565" max="2569" width="12.625" style="522" customWidth="1"/>
    <col min="2570" max="2816" width="9" style="522"/>
    <col min="2817" max="2817" width="1.875" style="522" customWidth="1"/>
    <col min="2818" max="2818" width="10.125" style="522" customWidth="1"/>
    <col min="2819" max="2819" width="3.625" style="522" customWidth="1"/>
    <col min="2820" max="2820" width="18.75" style="522" customWidth="1"/>
    <col min="2821" max="2825" width="12.625" style="522" customWidth="1"/>
    <col min="2826" max="3072" width="9" style="522"/>
    <col min="3073" max="3073" width="1.875" style="522" customWidth="1"/>
    <col min="3074" max="3074" width="10.125" style="522" customWidth="1"/>
    <col min="3075" max="3075" width="3.625" style="522" customWidth="1"/>
    <col min="3076" max="3076" width="18.75" style="522" customWidth="1"/>
    <col min="3077" max="3081" width="12.625" style="522" customWidth="1"/>
    <col min="3082" max="3328" width="9" style="522"/>
    <col min="3329" max="3329" width="1.875" style="522" customWidth="1"/>
    <col min="3330" max="3330" width="10.125" style="522" customWidth="1"/>
    <col min="3331" max="3331" width="3.625" style="522" customWidth="1"/>
    <col min="3332" max="3332" width="18.75" style="522" customWidth="1"/>
    <col min="3333" max="3337" width="12.625" style="522" customWidth="1"/>
    <col min="3338" max="3584" width="9" style="522"/>
    <col min="3585" max="3585" width="1.875" style="522" customWidth="1"/>
    <col min="3586" max="3586" width="10.125" style="522" customWidth="1"/>
    <col min="3587" max="3587" width="3.625" style="522" customWidth="1"/>
    <col min="3588" max="3588" width="18.75" style="522" customWidth="1"/>
    <col min="3589" max="3593" width="12.625" style="522" customWidth="1"/>
    <col min="3594" max="3840" width="9" style="522"/>
    <col min="3841" max="3841" width="1.875" style="522" customWidth="1"/>
    <col min="3842" max="3842" width="10.125" style="522" customWidth="1"/>
    <col min="3843" max="3843" width="3.625" style="522" customWidth="1"/>
    <col min="3844" max="3844" width="18.75" style="522" customWidth="1"/>
    <col min="3845" max="3849" width="12.625" style="522" customWidth="1"/>
    <col min="3850" max="4096" width="9" style="522"/>
    <col min="4097" max="4097" width="1.875" style="522" customWidth="1"/>
    <col min="4098" max="4098" width="10.125" style="522" customWidth="1"/>
    <col min="4099" max="4099" width="3.625" style="522" customWidth="1"/>
    <col min="4100" max="4100" width="18.75" style="522" customWidth="1"/>
    <col min="4101" max="4105" width="12.625" style="522" customWidth="1"/>
    <col min="4106" max="4352" width="9" style="522"/>
    <col min="4353" max="4353" width="1.875" style="522" customWidth="1"/>
    <col min="4354" max="4354" width="10.125" style="522" customWidth="1"/>
    <col min="4355" max="4355" width="3.625" style="522" customWidth="1"/>
    <col min="4356" max="4356" width="18.75" style="522" customWidth="1"/>
    <col min="4357" max="4361" width="12.625" style="522" customWidth="1"/>
    <col min="4362" max="4608" width="9" style="522"/>
    <col min="4609" max="4609" width="1.875" style="522" customWidth="1"/>
    <col min="4610" max="4610" width="10.125" style="522" customWidth="1"/>
    <col min="4611" max="4611" width="3.625" style="522" customWidth="1"/>
    <col min="4612" max="4612" width="18.75" style="522" customWidth="1"/>
    <col min="4613" max="4617" width="12.625" style="522" customWidth="1"/>
    <col min="4618" max="4864" width="9" style="522"/>
    <col min="4865" max="4865" width="1.875" style="522" customWidth="1"/>
    <col min="4866" max="4866" width="10.125" style="522" customWidth="1"/>
    <col min="4867" max="4867" width="3.625" style="522" customWidth="1"/>
    <col min="4868" max="4868" width="18.75" style="522" customWidth="1"/>
    <col min="4869" max="4873" width="12.625" style="522" customWidth="1"/>
    <col min="4874" max="5120" width="9" style="522"/>
    <col min="5121" max="5121" width="1.875" style="522" customWidth="1"/>
    <col min="5122" max="5122" width="10.125" style="522" customWidth="1"/>
    <col min="5123" max="5123" width="3.625" style="522" customWidth="1"/>
    <col min="5124" max="5124" width="18.75" style="522" customWidth="1"/>
    <col min="5125" max="5129" width="12.625" style="522" customWidth="1"/>
    <col min="5130" max="5376" width="9" style="522"/>
    <col min="5377" max="5377" width="1.875" style="522" customWidth="1"/>
    <col min="5378" max="5378" width="10.125" style="522" customWidth="1"/>
    <col min="5379" max="5379" width="3.625" style="522" customWidth="1"/>
    <col min="5380" max="5380" width="18.75" style="522" customWidth="1"/>
    <col min="5381" max="5385" width="12.625" style="522" customWidth="1"/>
    <col min="5386" max="5632" width="9" style="522"/>
    <col min="5633" max="5633" width="1.875" style="522" customWidth="1"/>
    <col min="5634" max="5634" width="10.125" style="522" customWidth="1"/>
    <col min="5635" max="5635" width="3.625" style="522" customWidth="1"/>
    <col min="5636" max="5636" width="18.75" style="522" customWidth="1"/>
    <col min="5637" max="5641" width="12.625" style="522" customWidth="1"/>
    <col min="5642" max="5888" width="9" style="522"/>
    <col min="5889" max="5889" width="1.875" style="522" customWidth="1"/>
    <col min="5890" max="5890" width="10.125" style="522" customWidth="1"/>
    <col min="5891" max="5891" width="3.625" style="522" customWidth="1"/>
    <col min="5892" max="5892" width="18.75" style="522" customWidth="1"/>
    <col min="5893" max="5897" width="12.625" style="522" customWidth="1"/>
    <col min="5898" max="6144" width="9" style="522"/>
    <col min="6145" max="6145" width="1.875" style="522" customWidth="1"/>
    <col min="6146" max="6146" width="10.125" style="522" customWidth="1"/>
    <col min="6147" max="6147" width="3.625" style="522" customWidth="1"/>
    <col min="6148" max="6148" width="18.75" style="522" customWidth="1"/>
    <col min="6149" max="6153" width="12.625" style="522" customWidth="1"/>
    <col min="6154" max="6400" width="9" style="522"/>
    <col min="6401" max="6401" width="1.875" style="522" customWidth="1"/>
    <col min="6402" max="6402" width="10.125" style="522" customWidth="1"/>
    <col min="6403" max="6403" width="3.625" style="522" customWidth="1"/>
    <col min="6404" max="6404" width="18.75" style="522" customWidth="1"/>
    <col min="6405" max="6409" width="12.625" style="522" customWidth="1"/>
    <col min="6410" max="6656" width="9" style="522"/>
    <col min="6657" max="6657" width="1.875" style="522" customWidth="1"/>
    <col min="6658" max="6658" width="10.125" style="522" customWidth="1"/>
    <col min="6659" max="6659" width="3.625" style="522" customWidth="1"/>
    <col min="6660" max="6660" width="18.75" style="522" customWidth="1"/>
    <col min="6661" max="6665" width="12.625" style="522" customWidth="1"/>
    <col min="6666" max="6912" width="9" style="522"/>
    <col min="6913" max="6913" width="1.875" style="522" customWidth="1"/>
    <col min="6914" max="6914" width="10.125" style="522" customWidth="1"/>
    <col min="6915" max="6915" width="3.625" style="522" customWidth="1"/>
    <col min="6916" max="6916" width="18.75" style="522" customWidth="1"/>
    <col min="6917" max="6921" width="12.625" style="522" customWidth="1"/>
    <col min="6922" max="7168" width="9" style="522"/>
    <col min="7169" max="7169" width="1.875" style="522" customWidth="1"/>
    <col min="7170" max="7170" width="10.125" style="522" customWidth="1"/>
    <col min="7171" max="7171" width="3.625" style="522" customWidth="1"/>
    <col min="7172" max="7172" width="18.75" style="522" customWidth="1"/>
    <col min="7173" max="7177" width="12.625" style="522" customWidth="1"/>
    <col min="7178" max="7424" width="9" style="522"/>
    <col min="7425" max="7425" width="1.875" style="522" customWidth="1"/>
    <col min="7426" max="7426" width="10.125" style="522" customWidth="1"/>
    <col min="7427" max="7427" width="3.625" style="522" customWidth="1"/>
    <col min="7428" max="7428" width="18.75" style="522" customWidth="1"/>
    <col min="7429" max="7433" width="12.625" style="522" customWidth="1"/>
    <col min="7434" max="7680" width="9" style="522"/>
    <col min="7681" max="7681" width="1.875" style="522" customWidth="1"/>
    <col min="7682" max="7682" width="10.125" style="522" customWidth="1"/>
    <col min="7683" max="7683" width="3.625" style="522" customWidth="1"/>
    <col min="7684" max="7684" width="18.75" style="522" customWidth="1"/>
    <col min="7685" max="7689" width="12.625" style="522" customWidth="1"/>
    <col min="7690" max="7936" width="9" style="522"/>
    <col min="7937" max="7937" width="1.875" style="522" customWidth="1"/>
    <col min="7938" max="7938" width="10.125" style="522" customWidth="1"/>
    <col min="7939" max="7939" width="3.625" style="522" customWidth="1"/>
    <col min="7940" max="7940" width="18.75" style="522" customWidth="1"/>
    <col min="7941" max="7945" width="12.625" style="522" customWidth="1"/>
    <col min="7946" max="8192" width="9" style="522"/>
    <col min="8193" max="8193" width="1.875" style="522" customWidth="1"/>
    <col min="8194" max="8194" width="10.125" style="522" customWidth="1"/>
    <col min="8195" max="8195" width="3.625" style="522" customWidth="1"/>
    <col min="8196" max="8196" width="18.75" style="522" customWidth="1"/>
    <col min="8197" max="8201" width="12.625" style="522" customWidth="1"/>
    <col min="8202" max="8448" width="9" style="522"/>
    <col min="8449" max="8449" width="1.875" style="522" customWidth="1"/>
    <col min="8450" max="8450" width="10.125" style="522" customWidth="1"/>
    <col min="8451" max="8451" width="3.625" style="522" customWidth="1"/>
    <col min="8452" max="8452" width="18.75" style="522" customWidth="1"/>
    <col min="8453" max="8457" width="12.625" style="522" customWidth="1"/>
    <col min="8458" max="8704" width="9" style="522"/>
    <col min="8705" max="8705" width="1.875" style="522" customWidth="1"/>
    <col min="8706" max="8706" width="10.125" style="522" customWidth="1"/>
    <col min="8707" max="8707" width="3.625" style="522" customWidth="1"/>
    <col min="8708" max="8708" width="18.75" style="522" customWidth="1"/>
    <col min="8709" max="8713" width="12.625" style="522" customWidth="1"/>
    <col min="8714" max="8960" width="9" style="522"/>
    <col min="8961" max="8961" width="1.875" style="522" customWidth="1"/>
    <col min="8962" max="8962" width="10.125" style="522" customWidth="1"/>
    <col min="8963" max="8963" width="3.625" style="522" customWidth="1"/>
    <col min="8964" max="8964" width="18.75" style="522" customWidth="1"/>
    <col min="8965" max="8969" width="12.625" style="522" customWidth="1"/>
    <col min="8970" max="9216" width="9" style="522"/>
    <col min="9217" max="9217" width="1.875" style="522" customWidth="1"/>
    <col min="9218" max="9218" width="10.125" style="522" customWidth="1"/>
    <col min="9219" max="9219" width="3.625" style="522" customWidth="1"/>
    <col min="9220" max="9220" width="18.75" style="522" customWidth="1"/>
    <col min="9221" max="9225" width="12.625" style="522" customWidth="1"/>
    <col min="9226" max="9472" width="9" style="522"/>
    <col min="9473" max="9473" width="1.875" style="522" customWidth="1"/>
    <col min="9474" max="9474" width="10.125" style="522" customWidth="1"/>
    <col min="9475" max="9475" width="3.625" style="522" customWidth="1"/>
    <col min="9476" max="9476" width="18.75" style="522" customWidth="1"/>
    <col min="9477" max="9481" width="12.625" style="522" customWidth="1"/>
    <col min="9482" max="9728" width="9" style="522"/>
    <col min="9729" max="9729" width="1.875" style="522" customWidth="1"/>
    <col min="9730" max="9730" width="10.125" style="522" customWidth="1"/>
    <col min="9731" max="9731" width="3.625" style="522" customWidth="1"/>
    <col min="9732" max="9732" width="18.75" style="522" customWidth="1"/>
    <col min="9733" max="9737" width="12.625" style="522" customWidth="1"/>
    <col min="9738" max="9984" width="9" style="522"/>
    <col min="9985" max="9985" width="1.875" style="522" customWidth="1"/>
    <col min="9986" max="9986" width="10.125" style="522" customWidth="1"/>
    <col min="9987" max="9987" width="3.625" style="522" customWidth="1"/>
    <col min="9988" max="9988" width="18.75" style="522" customWidth="1"/>
    <col min="9989" max="9993" width="12.625" style="522" customWidth="1"/>
    <col min="9994" max="10240" width="9" style="522"/>
    <col min="10241" max="10241" width="1.875" style="522" customWidth="1"/>
    <col min="10242" max="10242" width="10.125" style="522" customWidth="1"/>
    <col min="10243" max="10243" width="3.625" style="522" customWidth="1"/>
    <col min="10244" max="10244" width="18.75" style="522" customWidth="1"/>
    <col min="10245" max="10249" width="12.625" style="522" customWidth="1"/>
    <col min="10250" max="10496" width="9" style="522"/>
    <col min="10497" max="10497" width="1.875" style="522" customWidth="1"/>
    <col min="10498" max="10498" width="10.125" style="522" customWidth="1"/>
    <col min="10499" max="10499" width="3.625" style="522" customWidth="1"/>
    <col min="10500" max="10500" width="18.75" style="522" customWidth="1"/>
    <col min="10501" max="10505" width="12.625" style="522" customWidth="1"/>
    <col min="10506" max="10752" width="9" style="522"/>
    <col min="10753" max="10753" width="1.875" style="522" customWidth="1"/>
    <col min="10754" max="10754" width="10.125" style="522" customWidth="1"/>
    <col min="10755" max="10755" width="3.625" style="522" customWidth="1"/>
    <col min="10756" max="10756" width="18.75" style="522" customWidth="1"/>
    <col min="10757" max="10761" width="12.625" style="522" customWidth="1"/>
    <col min="10762" max="11008" width="9" style="522"/>
    <col min="11009" max="11009" width="1.875" style="522" customWidth="1"/>
    <col min="11010" max="11010" width="10.125" style="522" customWidth="1"/>
    <col min="11011" max="11011" width="3.625" style="522" customWidth="1"/>
    <col min="11012" max="11012" width="18.75" style="522" customWidth="1"/>
    <col min="11013" max="11017" width="12.625" style="522" customWidth="1"/>
    <col min="11018" max="11264" width="9" style="522"/>
    <col min="11265" max="11265" width="1.875" style="522" customWidth="1"/>
    <col min="11266" max="11266" width="10.125" style="522" customWidth="1"/>
    <col min="11267" max="11267" width="3.625" style="522" customWidth="1"/>
    <col min="11268" max="11268" width="18.75" style="522" customWidth="1"/>
    <col min="11269" max="11273" width="12.625" style="522" customWidth="1"/>
    <col min="11274" max="11520" width="9" style="522"/>
    <col min="11521" max="11521" width="1.875" style="522" customWidth="1"/>
    <col min="11522" max="11522" width="10.125" style="522" customWidth="1"/>
    <col min="11523" max="11523" width="3.625" style="522" customWidth="1"/>
    <col min="11524" max="11524" width="18.75" style="522" customWidth="1"/>
    <col min="11525" max="11529" width="12.625" style="522" customWidth="1"/>
    <col min="11530" max="11776" width="9" style="522"/>
    <col min="11777" max="11777" width="1.875" style="522" customWidth="1"/>
    <col min="11778" max="11778" width="10.125" style="522" customWidth="1"/>
    <col min="11779" max="11779" width="3.625" style="522" customWidth="1"/>
    <col min="11780" max="11780" width="18.75" style="522" customWidth="1"/>
    <col min="11781" max="11785" width="12.625" style="522" customWidth="1"/>
    <col min="11786" max="12032" width="9" style="522"/>
    <col min="12033" max="12033" width="1.875" style="522" customWidth="1"/>
    <col min="12034" max="12034" width="10.125" style="522" customWidth="1"/>
    <col min="12035" max="12035" width="3.625" style="522" customWidth="1"/>
    <col min="12036" max="12036" width="18.75" style="522" customWidth="1"/>
    <col min="12037" max="12041" width="12.625" style="522" customWidth="1"/>
    <col min="12042" max="12288" width="9" style="522"/>
    <col min="12289" max="12289" width="1.875" style="522" customWidth="1"/>
    <col min="12290" max="12290" width="10.125" style="522" customWidth="1"/>
    <col min="12291" max="12291" width="3.625" style="522" customWidth="1"/>
    <col min="12292" max="12292" width="18.75" style="522" customWidth="1"/>
    <col min="12293" max="12297" width="12.625" style="522" customWidth="1"/>
    <col min="12298" max="12544" width="9" style="522"/>
    <col min="12545" max="12545" width="1.875" style="522" customWidth="1"/>
    <col min="12546" max="12546" width="10.125" style="522" customWidth="1"/>
    <col min="12547" max="12547" width="3.625" style="522" customWidth="1"/>
    <col min="12548" max="12548" width="18.75" style="522" customWidth="1"/>
    <col min="12549" max="12553" width="12.625" style="522" customWidth="1"/>
    <col min="12554" max="12800" width="9" style="522"/>
    <col min="12801" max="12801" width="1.875" style="522" customWidth="1"/>
    <col min="12802" max="12802" width="10.125" style="522" customWidth="1"/>
    <col min="12803" max="12803" width="3.625" style="522" customWidth="1"/>
    <col min="12804" max="12804" width="18.75" style="522" customWidth="1"/>
    <col min="12805" max="12809" width="12.625" style="522" customWidth="1"/>
    <col min="12810" max="13056" width="9" style="522"/>
    <col min="13057" max="13057" width="1.875" style="522" customWidth="1"/>
    <col min="13058" max="13058" width="10.125" style="522" customWidth="1"/>
    <col min="13059" max="13059" width="3.625" style="522" customWidth="1"/>
    <col min="13060" max="13060" width="18.75" style="522" customWidth="1"/>
    <col min="13061" max="13065" width="12.625" style="522" customWidth="1"/>
    <col min="13066" max="13312" width="9" style="522"/>
    <col min="13313" max="13313" width="1.875" style="522" customWidth="1"/>
    <col min="13314" max="13314" width="10.125" style="522" customWidth="1"/>
    <col min="13315" max="13315" width="3.625" style="522" customWidth="1"/>
    <col min="13316" max="13316" width="18.75" style="522" customWidth="1"/>
    <col min="13317" max="13321" width="12.625" style="522" customWidth="1"/>
    <col min="13322" max="13568" width="9" style="522"/>
    <col min="13569" max="13569" width="1.875" style="522" customWidth="1"/>
    <col min="13570" max="13570" width="10.125" style="522" customWidth="1"/>
    <col min="13571" max="13571" width="3.625" style="522" customWidth="1"/>
    <col min="13572" max="13572" width="18.75" style="522" customWidth="1"/>
    <col min="13573" max="13577" width="12.625" style="522" customWidth="1"/>
    <col min="13578" max="13824" width="9" style="522"/>
    <col min="13825" max="13825" width="1.875" style="522" customWidth="1"/>
    <col min="13826" max="13826" width="10.125" style="522" customWidth="1"/>
    <col min="13827" max="13827" width="3.625" style="522" customWidth="1"/>
    <col min="13828" max="13828" width="18.75" style="522" customWidth="1"/>
    <col min="13829" max="13833" width="12.625" style="522" customWidth="1"/>
    <col min="13834" max="14080" width="9" style="522"/>
    <col min="14081" max="14081" width="1.875" style="522" customWidth="1"/>
    <col min="14082" max="14082" width="10.125" style="522" customWidth="1"/>
    <col min="14083" max="14083" width="3.625" style="522" customWidth="1"/>
    <col min="14084" max="14084" width="18.75" style="522" customWidth="1"/>
    <col min="14085" max="14089" width="12.625" style="522" customWidth="1"/>
    <col min="14090" max="14336" width="9" style="522"/>
    <col min="14337" max="14337" width="1.875" style="522" customWidth="1"/>
    <col min="14338" max="14338" width="10.125" style="522" customWidth="1"/>
    <col min="14339" max="14339" width="3.625" style="522" customWidth="1"/>
    <col min="14340" max="14340" width="18.75" style="522" customWidth="1"/>
    <col min="14341" max="14345" width="12.625" style="522" customWidth="1"/>
    <col min="14346" max="14592" width="9" style="522"/>
    <col min="14593" max="14593" width="1.875" style="522" customWidth="1"/>
    <col min="14594" max="14594" width="10.125" style="522" customWidth="1"/>
    <col min="14595" max="14595" width="3.625" style="522" customWidth="1"/>
    <col min="14596" max="14596" width="18.75" style="522" customWidth="1"/>
    <col min="14597" max="14601" width="12.625" style="522" customWidth="1"/>
    <col min="14602" max="14848" width="9" style="522"/>
    <col min="14849" max="14849" width="1.875" style="522" customWidth="1"/>
    <col min="14850" max="14850" width="10.125" style="522" customWidth="1"/>
    <col min="14851" max="14851" width="3.625" style="522" customWidth="1"/>
    <col min="14852" max="14852" width="18.75" style="522" customWidth="1"/>
    <col min="14853" max="14857" width="12.625" style="522" customWidth="1"/>
    <col min="14858" max="15104" width="9" style="522"/>
    <col min="15105" max="15105" width="1.875" style="522" customWidth="1"/>
    <col min="15106" max="15106" width="10.125" style="522" customWidth="1"/>
    <col min="15107" max="15107" width="3.625" style="522" customWidth="1"/>
    <col min="15108" max="15108" width="18.75" style="522" customWidth="1"/>
    <col min="15109" max="15113" width="12.625" style="522" customWidth="1"/>
    <col min="15114" max="15360" width="9" style="522"/>
    <col min="15361" max="15361" width="1.875" style="522" customWidth="1"/>
    <col min="15362" max="15362" width="10.125" style="522" customWidth="1"/>
    <col min="15363" max="15363" width="3.625" style="522" customWidth="1"/>
    <col min="15364" max="15364" width="18.75" style="522" customWidth="1"/>
    <col min="15365" max="15369" width="12.625" style="522" customWidth="1"/>
    <col min="15370" max="15616" width="9" style="522"/>
    <col min="15617" max="15617" width="1.875" style="522" customWidth="1"/>
    <col min="15618" max="15618" width="10.125" style="522" customWidth="1"/>
    <col min="15619" max="15619" width="3.625" style="522" customWidth="1"/>
    <col min="15620" max="15620" width="18.75" style="522" customWidth="1"/>
    <col min="15621" max="15625" width="12.625" style="522" customWidth="1"/>
    <col min="15626" max="15872" width="9" style="522"/>
    <col min="15873" max="15873" width="1.875" style="522" customWidth="1"/>
    <col min="15874" max="15874" width="10.125" style="522" customWidth="1"/>
    <col min="15875" max="15875" width="3.625" style="522" customWidth="1"/>
    <col min="15876" max="15876" width="18.75" style="522" customWidth="1"/>
    <col min="15877" max="15881" width="12.625" style="522" customWidth="1"/>
    <col min="15882" max="16128" width="9" style="522"/>
    <col min="16129" max="16129" width="1.875" style="522" customWidth="1"/>
    <col min="16130" max="16130" width="10.125" style="522" customWidth="1"/>
    <col min="16131" max="16131" width="3.625" style="522" customWidth="1"/>
    <col min="16132" max="16132" width="18.75" style="522" customWidth="1"/>
    <col min="16133" max="16137" width="12.625" style="522" customWidth="1"/>
    <col min="16138" max="16384" width="9" style="522"/>
  </cols>
  <sheetData>
    <row r="1" spans="1:10" ht="20.100000000000001" customHeight="1">
      <c r="A1" s="521"/>
      <c r="B1" s="521" t="s">
        <v>573</v>
      </c>
      <c r="C1" s="521"/>
      <c r="D1" s="521"/>
      <c r="E1" s="521"/>
      <c r="F1" s="521"/>
      <c r="G1" s="521"/>
      <c r="H1" s="521"/>
      <c r="I1" s="521"/>
      <c r="J1" s="521"/>
    </row>
    <row r="2" spans="1:10" ht="20.100000000000001" customHeight="1">
      <c r="A2" s="521"/>
      <c r="B2" s="521"/>
      <c r="C2" s="521"/>
      <c r="D2" s="521"/>
      <c r="E2" s="521"/>
      <c r="F2" s="521"/>
      <c r="G2" s="521"/>
      <c r="H2" s="1816" t="s">
        <v>840</v>
      </c>
      <c r="I2" s="1816"/>
      <c r="J2" s="523"/>
    </row>
    <row r="3" spans="1:10" ht="20.100000000000001" customHeight="1">
      <c r="A3" s="521"/>
      <c r="B3" s="521"/>
      <c r="C3" s="521"/>
      <c r="D3" s="521"/>
      <c r="E3" s="521"/>
      <c r="F3" s="521"/>
      <c r="G3" s="521"/>
      <c r="H3" s="521"/>
      <c r="I3" s="708"/>
      <c r="J3" s="523"/>
    </row>
    <row r="4" spans="1:10" ht="20.100000000000001" customHeight="1">
      <c r="A4" s="521"/>
      <c r="B4" s="1837" t="s">
        <v>574</v>
      </c>
      <c r="C4" s="1837"/>
      <c r="D4" s="1837"/>
      <c r="E4" s="1837"/>
      <c r="F4" s="1837"/>
      <c r="G4" s="1837"/>
      <c r="H4" s="1837"/>
      <c r="I4" s="1837"/>
      <c r="J4" s="521"/>
    </row>
    <row r="5" spans="1:10" ht="20.100000000000001" customHeight="1" thickBot="1">
      <c r="A5" s="521"/>
      <c r="B5" s="524"/>
      <c r="C5" s="524"/>
      <c r="D5" s="524"/>
      <c r="E5" s="524"/>
      <c r="F5" s="524"/>
      <c r="G5" s="524"/>
      <c r="H5" s="524"/>
      <c r="I5" s="524"/>
      <c r="J5" s="521"/>
    </row>
    <row r="6" spans="1:10" ht="30" customHeight="1">
      <c r="A6" s="521"/>
      <c r="B6" s="1838" t="s">
        <v>575</v>
      </c>
      <c r="C6" s="1839"/>
      <c r="D6" s="1840"/>
      <c r="E6" s="1853" t="str">
        <f>様式第1号!$AO$31</f>
        <v>様式第1号で事業所名を入力してください</v>
      </c>
      <c r="F6" s="1854"/>
      <c r="G6" s="1854"/>
      <c r="H6" s="1854"/>
      <c r="I6" s="1855"/>
      <c r="J6" s="525"/>
    </row>
    <row r="7" spans="1:10" ht="30" customHeight="1" thickBot="1">
      <c r="A7" s="521"/>
      <c r="B7" s="1856" t="s">
        <v>213</v>
      </c>
      <c r="C7" s="1857"/>
      <c r="D7" s="1858"/>
      <c r="E7" s="1859" t="s">
        <v>576</v>
      </c>
      <c r="F7" s="1860"/>
      <c r="G7" s="1860"/>
      <c r="H7" s="1860"/>
      <c r="I7" s="1861"/>
      <c r="J7" s="525"/>
    </row>
    <row r="8" spans="1:10" ht="30" customHeight="1" thickBot="1">
      <c r="A8" s="521"/>
      <c r="B8" s="1824" t="s">
        <v>577</v>
      </c>
      <c r="C8" s="709">
        <v>1</v>
      </c>
      <c r="D8" s="526" t="s">
        <v>578</v>
      </c>
      <c r="E8" s="1819"/>
      <c r="F8" s="1819"/>
      <c r="G8" s="1819"/>
      <c r="H8" s="1819"/>
      <c r="I8" s="1825"/>
      <c r="J8" s="521"/>
    </row>
    <row r="9" spans="1:10" ht="30" customHeight="1">
      <c r="A9" s="521"/>
      <c r="B9" s="1824"/>
      <c r="C9" s="1828">
        <v>2</v>
      </c>
      <c r="D9" s="1829" t="s">
        <v>579</v>
      </c>
      <c r="E9" s="1830" t="s">
        <v>580</v>
      </c>
      <c r="F9" s="1832" t="s">
        <v>581</v>
      </c>
      <c r="G9" s="1833"/>
      <c r="H9" s="1834"/>
      <c r="I9" s="1826" t="s">
        <v>582</v>
      </c>
      <c r="J9" s="521"/>
    </row>
    <row r="10" spans="1:10" ht="30" customHeight="1">
      <c r="A10" s="521"/>
      <c r="B10" s="1824"/>
      <c r="C10" s="1828"/>
      <c r="D10" s="1829"/>
      <c r="E10" s="1831"/>
      <c r="F10" s="527" t="s">
        <v>583</v>
      </c>
      <c r="G10" s="528" t="s">
        <v>584</v>
      </c>
      <c r="H10" s="529" t="s">
        <v>585</v>
      </c>
      <c r="I10" s="1827"/>
      <c r="J10" s="521"/>
    </row>
    <row r="11" spans="1:10" ht="49.5" customHeight="1" thickBot="1">
      <c r="A11" s="521"/>
      <c r="B11" s="1824"/>
      <c r="C11" s="1828"/>
      <c r="D11" s="1829"/>
      <c r="E11" s="530"/>
      <c r="F11" s="531"/>
      <c r="G11" s="532"/>
      <c r="H11" s="533"/>
      <c r="I11" s="534"/>
      <c r="J11" s="521"/>
    </row>
    <row r="12" spans="1:10" ht="30" customHeight="1">
      <c r="A12" s="521"/>
      <c r="B12" s="1824"/>
      <c r="C12" s="1828">
        <v>3</v>
      </c>
      <c r="D12" s="1828" t="s">
        <v>586</v>
      </c>
      <c r="E12" s="1822"/>
      <c r="F12" s="1822"/>
      <c r="G12" s="1822"/>
      <c r="H12" s="1822"/>
      <c r="I12" s="1823"/>
      <c r="J12" s="521"/>
    </row>
    <row r="13" spans="1:10" ht="30" customHeight="1">
      <c r="A13" s="521"/>
      <c r="B13" s="1824"/>
      <c r="C13" s="1828"/>
      <c r="D13" s="1828"/>
      <c r="E13" s="1835"/>
      <c r="F13" s="1835"/>
      <c r="G13" s="1835"/>
      <c r="H13" s="1835"/>
      <c r="I13" s="1836"/>
      <c r="J13" s="521"/>
    </row>
    <row r="14" spans="1:10" ht="30" customHeight="1">
      <c r="A14" s="521"/>
      <c r="B14" s="1824"/>
      <c r="C14" s="1817">
        <v>4</v>
      </c>
      <c r="D14" s="1818" t="s">
        <v>587</v>
      </c>
      <c r="E14" s="1820"/>
      <c r="F14" s="1820"/>
      <c r="G14" s="1820"/>
      <c r="H14" s="1820"/>
      <c r="I14" s="1821"/>
      <c r="J14" s="521"/>
    </row>
    <row r="15" spans="1:10" ht="30" customHeight="1" thickBot="1">
      <c r="A15" s="521"/>
      <c r="B15" s="1824"/>
      <c r="C15" s="1817"/>
      <c r="D15" s="1819"/>
      <c r="E15" s="1822"/>
      <c r="F15" s="1822"/>
      <c r="G15" s="1822"/>
      <c r="H15" s="1822"/>
      <c r="I15" s="1823"/>
      <c r="J15" s="521"/>
    </row>
    <row r="16" spans="1:10" ht="42" customHeight="1">
      <c r="A16" s="521"/>
      <c r="B16" s="1842" t="s">
        <v>588</v>
      </c>
      <c r="C16" s="535">
        <v>1</v>
      </c>
      <c r="D16" s="535" t="s">
        <v>589</v>
      </c>
      <c r="E16" s="1844"/>
      <c r="F16" s="1844"/>
      <c r="G16" s="1844"/>
      <c r="H16" s="1844"/>
      <c r="I16" s="1845"/>
      <c r="J16" s="521"/>
    </row>
    <row r="17" spans="1:10" ht="54" customHeight="1">
      <c r="A17" s="521"/>
      <c r="B17" s="1824"/>
      <c r="C17" s="536">
        <v>2</v>
      </c>
      <c r="D17" s="536" t="s">
        <v>590</v>
      </c>
      <c r="E17" s="1846"/>
      <c r="F17" s="1846"/>
      <c r="G17" s="1846"/>
      <c r="H17" s="1846"/>
      <c r="I17" s="1847"/>
      <c r="J17" s="521"/>
    </row>
    <row r="18" spans="1:10" ht="54" customHeight="1" thickBot="1">
      <c r="A18" s="521"/>
      <c r="B18" s="1843"/>
      <c r="C18" s="537">
        <v>3</v>
      </c>
      <c r="D18" s="537" t="s">
        <v>587</v>
      </c>
      <c r="E18" s="1848"/>
      <c r="F18" s="1849"/>
      <c r="G18" s="1849"/>
      <c r="H18" s="1849"/>
      <c r="I18" s="1850"/>
      <c r="J18" s="521"/>
    </row>
    <row r="19" spans="1:10" ht="21.75" customHeight="1">
      <c r="A19" s="521"/>
      <c r="B19" s="1851" t="s">
        <v>591</v>
      </c>
      <c r="C19" s="1851"/>
      <c r="D19" s="1851"/>
      <c r="E19" s="1851"/>
      <c r="F19" s="1851"/>
      <c r="G19" s="1851"/>
      <c r="H19" s="1851"/>
      <c r="I19" s="1851"/>
      <c r="J19" s="521"/>
    </row>
    <row r="20" spans="1:10" ht="51" customHeight="1">
      <c r="A20" s="521"/>
      <c r="B20" s="1852" t="s">
        <v>592</v>
      </c>
      <c r="C20" s="1852"/>
      <c r="D20" s="1852"/>
      <c r="E20" s="1852"/>
      <c r="F20" s="1852"/>
      <c r="G20" s="1852"/>
      <c r="H20" s="1852"/>
      <c r="I20" s="1852"/>
      <c r="J20" s="521"/>
    </row>
    <row r="21" spans="1:10" ht="39.75" customHeight="1">
      <c r="A21" s="521"/>
      <c r="B21" s="1852" t="s">
        <v>593</v>
      </c>
      <c r="C21" s="1852"/>
      <c r="D21" s="1852"/>
      <c r="E21" s="1852"/>
      <c r="F21" s="1852"/>
      <c r="G21" s="1852"/>
      <c r="H21" s="1852"/>
      <c r="I21" s="1852"/>
      <c r="J21" s="521"/>
    </row>
    <row r="22" spans="1:10" ht="24.75" customHeight="1">
      <c r="A22" s="521"/>
      <c r="B22" s="1841" t="s">
        <v>594</v>
      </c>
      <c r="C22" s="1841"/>
      <c r="D22" s="1841"/>
      <c r="E22" s="1841"/>
      <c r="F22" s="1841"/>
      <c r="G22" s="1841"/>
      <c r="H22" s="1841"/>
      <c r="I22" s="1841"/>
      <c r="J22" s="521"/>
    </row>
    <row r="23" spans="1:10" ht="33.75" customHeight="1">
      <c r="A23" s="521"/>
      <c r="B23" s="1841" t="s">
        <v>595</v>
      </c>
      <c r="C23" s="1841"/>
      <c r="D23" s="1841"/>
      <c r="E23" s="1841"/>
      <c r="F23" s="1841"/>
      <c r="G23" s="1841"/>
      <c r="H23" s="1841"/>
      <c r="I23" s="1841"/>
      <c r="J23" s="521"/>
    </row>
  </sheetData>
  <sheetProtection algorithmName="SHA-512" hashValue="VRuK5PuNRwg9MFzUOtQfEEJLBk8VqCsQLb7WYU0vOmfYFk88gXtMWzlKlO8txmV3a6QAwilr5APtLFNh6KM0Cg==" saltValue="ZNhrxTLt2jybo2Kvz1+1dA==" spinCount="100000" sheet="1" scenarios="1" formatCells="0" insertRows="0" deleteRows="0" autoFilter="0"/>
  <mergeCells count="28">
    <mergeCell ref="E6:I6"/>
    <mergeCell ref="B7:D7"/>
    <mergeCell ref="E7:I7"/>
    <mergeCell ref="B21:I21"/>
    <mergeCell ref="B22:I22"/>
    <mergeCell ref="B23:I23"/>
    <mergeCell ref="B16:B18"/>
    <mergeCell ref="E16:I16"/>
    <mergeCell ref="E17:I17"/>
    <mergeCell ref="E18:I18"/>
    <mergeCell ref="B19:I19"/>
    <mergeCell ref="B20:I20"/>
    <mergeCell ref="H2:I2"/>
    <mergeCell ref="C14:C15"/>
    <mergeCell ref="D14:D15"/>
    <mergeCell ref="E14:I15"/>
    <mergeCell ref="B8:B15"/>
    <mergeCell ref="E8:I8"/>
    <mergeCell ref="I9:I10"/>
    <mergeCell ref="C12:C13"/>
    <mergeCell ref="C9:C11"/>
    <mergeCell ref="D9:D11"/>
    <mergeCell ref="E9:E10"/>
    <mergeCell ref="F9:H9"/>
    <mergeCell ref="D12:D13"/>
    <mergeCell ref="E12:I13"/>
    <mergeCell ref="B4:I4"/>
    <mergeCell ref="B6:D6"/>
  </mergeCells>
  <phoneticPr fontId="3"/>
  <pageMargins left="0.7" right="0.7" top="0.75" bottom="0.75" header="0.3" footer="0.3"/>
  <pageSetup paperSize="9" scale="8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D9819-9DA7-4A10-981B-62821F620A50}">
  <sheetPr codeName="Sheet29"/>
  <dimension ref="A1:K28"/>
  <sheetViews>
    <sheetView view="pageBreakPreview" zoomScaleNormal="100" zoomScaleSheetLayoutView="100" workbookViewId="0"/>
  </sheetViews>
  <sheetFormatPr defaultRowHeight="18.75"/>
  <cols>
    <col min="1" max="1" width="2.125" style="477" customWidth="1"/>
    <col min="2" max="2" width="24.25" style="477" customWidth="1"/>
    <col min="3" max="3" width="4" style="477" customWidth="1"/>
    <col min="4" max="5" width="20.125" style="477" customWidth="1"/>
    <col min="6" max="6" width="10.375" style="477" customWidth="1"/>
    <col min="7" max="7" width="7.5" style="477" customWidth="1"/>
    <col min="8" max="8" width="8.25" style="477" customWidth="1"/>
    <col min="9" max="9" width="3.125" style="477" customWidth="1"/>
    <col min="10" max="10" width="1.75" style="477" customWidth="1"/>
    <col min="11" max="11" width="2.5" style="477" customWidth="1"/>
    <col min="12" max="257" width="9" style="477"/>
    <col min="258" max="258" width="2.125" style="477" customWidth="1"/>
    <col min="259" max="259" width="24.25" style="477" customWidth="1"/>
    <col min="260" max="260" width="4" style="477" customWidth="1"/>
    <col min="261" max="262" width="20.125" style="477" customWidth="1"/>
    <col min="263" max="264" width="10.375" style="477" customWidth="1"/>
    <col min="265" max="265" width="3.125" style="477" customWidth="1"/>
    <col min="266" max="266" width="3.75" style="477" customWidth="1"/>
    <col min="267" max="267" width="2.5" style="477" customWidth="1"/>
    <col min="268" max="513" width="9" style="477"/>
    <col min="514" max="514" width="2.125" style="477" customWidth="1"/>
    <col min="515" max="515" width="24.25" style="477" customWidth="1"/>
    <col min="516" max="516" width="4" style="477" customWidth="1"/>
    <col min="517" max="518" width="20.125" style="477" customWidth="1"/>
    <col min="519" max="520" width="10.375" style="477" customWidth="1"/>
    <col min="521" max="521" width="3.125" style="477" customWidth="1"/>
    <col min="522" max="522" width="3.75" style="477" customWidth="1"/>
    <col min="523" max="523" width="2.5" style="477" customWidth="1"/>
    <col min="524" max="769" width="9" style="477"/>
    <col min="770" max="770" width="2.125" style="477" customWidth="1"/>
    <col min="771" max="771" width="24.25" style="477" customWidth="1"/>
    <col min="772" max="772" width="4" style="477" customWidth="1"/>
    <col min="773" max="774" width="20.125" style="477" customWidth="1"/>
    <col min="775" max="776" width="10.375" style="477" customWidth="1"/>
    <col min="777" max="777" width="3.125" style="477" customWidth="1"/>
    <col min="778" max="778" width="3.75" style="477" customWidth="1"/>
    <col min="779" max="779" width="2.5" style="477" customWidth="1"/>
    <col min="780" max="1025" width="9" style="477"/>
    <col min="1026" max="1026" width="2.125" style="477" customWidth="1"/>
    <col min="1027" max="1027" width="24.25" style="477" customWidth="1"/>
    <col min="1028" max="1028" width="4" style="477" customWidth="1"/>
    <col min="1029" max="1030" width="20.125" style="477" customWidth="1"/>
    <col min="1031" max="1032" width="10.375" style="477" customWidth="1"/>
    <col min="1033" max="1033" width="3.125" style="477" customWidth="1"/>
    <col min="1034" max="1034" width="3.75" style="477" customWidth="1"/>
    <col min="1035" max="1035" width="2.5" style="477" customWidth="1"/>
    <col min="1036" max="1281" width="9" style="477"/>
    <col min="1282" max="1282" width="2.125" style="477" customWidth="1"/>
    <col min="1283" max="1283" width="24.25" style="477" customWidth="1"/>
    <col min="1284" max="1284" width="4" style="477" customWidth="1"/>
    <col min="1285" max="1286" width="20.125" style="477" customWidth="1"/>
    <col min="1287" max="1288" width="10.375" style="477" customWidth="1"/>
    <col min="1289" max="1289" width="3.125" style="477" customWidth="1"/>
    <col min="1290" max="1290" width="3.75" style="477" customWidth="1"/>
    <col min="1291" max="1291" width="2.5" style="477" customWidth="1"/>
    <col min="1292" max="1537" width="9" style="477"/>
    <col min="1538" max="1538" width="2.125" style="477" customWidth="1"/>
    <col min="1539" max="1539" width="24.25" style="477" customWidth="1"/>
    <col min="1540" max="1540" width="4" style="477" customWidth="1"/>
    <col min="1541" max="1542" width="20.125" style="477" customWidth="1"/>
    <col min="1543" max="1544" width="10.375" style="477" customWidth="1"/>
    <col min="1545" max="1545" width="3.125" style="477" customWidth="1"/>
    <col min="1546" max="1546" width="3.75" style="477" customWidth="1"/>
    <col min="1547" max="1547" width="2.5" style="477" customWidth="1"/>
    <col min="1548" max="1793" width="9" style="477"/>
    <col min="1794" max="1794" width="2.125" style="477" customWidth="1"/>
    <col min="1795" max="1795" width="24.25" style="477" customWidth="1"/>
    <col min="1796" max="1796" width="4" style="477" customWidth="1"/>
    <col min="1797" max="1798" width="20.125" style="477" customWidth="1"/>
    <col min="1799" max="1800" width="10.375" style="477" customWidth="1"/>
    <col min="1801" max="1801" width="3.125" style="477" customWidth="1"/>
    <col min="1802" max="1802" width="3.75" style="477" customWidth="1"/>
    <col min="1803" max="1803" width="2.5" style="477" customWidth="1"/>
    <col min="1804" max="2049" width="9" style="477"/>
    <col min="2050" max="2050" width="2.125" style="477" customWidth="1"/>
    <col min="2051" max="2051" width="24.25" style="477" customWidth="1"/>
    <col min="2052" max="2052" width="4" style="477" customWidth="1"/>
    <col min="2053" max="2054" width="20.125" style="477" customWidth="1"/>
    <col min="2055" max="2056" width="10.375" style="477" customWidth="1"/>
    <col min="2057" max="2057" width="3.125" style="477" customWidth="1"/>
    <col min="2058" max="2058" width="3.75" style="477" customWidth="1"/>
    <col min="2059" max="2059" width="2.5" style="477" customWidth="1"/>
    <col min="2060" max="2305" width="9" style="477"/>
    <col min="2306" max="2306" width="2.125" style="477" customWidth="1"/>
    <col min="2307" max="2307" width="24.25" style="477" customWidth="1"/>
    <col min="2308" max="2308" width="4" style="477" customWidth="1"/>
    <col min="2309" max="2310" width="20.125" style="477" customWidth="1"/>
    <col min="2311" max="2312" width="10.375" style="477" customWidth="1"/>
    <col min="2313" max="2313" width="3.125" style="477" customWidth="1"/>
    <col min="2314" max="2314" width="3.75" style="477" customWidth="1"/>
    <col min="2315" max="2315" width="2.5" style="477" customWidth="1"/>
    <col min="2316" max="2561" width="9" style="477"/>
    <col min="2562" max="2562" width="2.125" style="477" customWidth="1"/>
    <col min="2563" max="2563" width="24.25" style="477" customWidth="1"/>
    <col min="2564" max="2564" width="4" style="477" customWidth="1"/>
    <col min="2565" max="2566" width="20.125" style="477" customWidth="1"/>
    <col min="2567" max="2568" width="10.375" style="477" customWidth="1"/>
    <col min="2569" max="2569" width="3.125" style="477" customWidth="1"/>
    <col min="2570" max="2570" width="3.75" style="477" customWidth="1"/>
    <col min="2571" max="2571" width="2.5" style="477" customWidth="1"/>
    <col min="2572" max="2817" width="9" style="477"/>
    <col min="2818" max="2818" width="2.125" style="477" customWidth="1"/>
    <col min="2819" max="2819" width="24.25" style="477" customWidth="1"/>
    <col min="2820" max="2820" width="4" style="477" customWidth="1"/>
    <col min="2821" max="2822" width="20.125" style="477" customWidth="1"/>
    <col min="2823" max="2824" width="10.375" style="477" customWidth="1"/>
    <col min="2825" max="2825" width="3.125" style="477" customWidth="1"/>
    <col min="2826" max="2826" width="3.75" style="477" customWidth="1"/>
    <col min="2827" max="2827" width="2.5" style="477" customWidth="1"/>
    <col min="2828" max="3073" width="9" style="477"/>
    <col min="3074" max="3074" width="2.125" style="477" customWidth="1"/>
    <col min="3075" max="3075" width="24.25" style="477" customWidth="1"/>
    <col min="3076" max="3076" width="4" style="477" customWidth="1"/>
    <col min="3077" max="3078" width="20.125" style="477" customWidth="1"/>
    <col min="3079" max="3080" width="10.375" style="477" customWidth="1"/>
    <col min="3081" max="3081" width="3.125" style="477" customWidth="1"/>
    <col min="3082" max="3082" width="3.75" style="477" customWidth="1"/>
    <col min="3083" max="3083" width="2.5" style="477" customWidth="1"/>
    <col min="3084" max="3329" width="9" style="477"/>
    <col min="3330" max="3330" width="2.125" style="477" customWidth="1"/>
    <col min="3331" max="3331" width="24.25" style="477" customWidth="1"/>
    <col min="3332" max="3332" width="4" style="477" customWidth="1"/>
    <col min="3333" max="3334" width="20.125" style="477" customWidth="1"/>
    <col min="3335" max="3336" width="10.375" style="477" customWidth="1"/>
    <col min="3337" max="3337" width="3.125" style="477" customWidth="1"/>
    <col min="3338" max="3338" width="3.75" style="477" customWidth="1"/>
    <col min="3339" max="3339" width="2.5" style="477" customWidth="1"/>
    <col min="3340" max="3585" width="9" style="477"/>
    <col min="3586" max="3586" width="2.125" style="477" customWidth="1"/>
    <col min="3587" max="3587" width="24.25" style="477" customWidth="1"/>
    <col min="3588" max="3588" width="4" style="477" customWidth="1"/>
    <col min="3589" max="3590" width="20.125" style="477" customWidth="1"/>
    <col min="3591" max="3592" width="10.375" style="477" customWidth="1"/>
    <col min="3593" max="3593" width="3.125" style="477" customWidth="1"/>
    <col min="3594" max="3594" width="3.75" style="477" customWidth="1"/>
    <col min="3595" max="3595" width="2.5" style="477" customWidth="1"/>
    <col min="3596" max="3841" width="9" style="477"/>
    <col min="3842" max="3842" width="2.125" style="477" customWidth="1"/>
    <col min="3843" max="3843" width="24.25" style="477" customWidth="1"/>
    <col min="3844" max="3844" width="4" style="477" customWidth="1"/>
    <col min="3845" max="3846" width="20.125" style="477" customWidth="1"/>
    <col min="3847" max="3848" width="10.375" style="477" customWidth="1"/>
    <col min="3849" max="3849" width="3.125" style="477" customWidth="1"/>
    <col min="3850" max="3850" width="3.75" style="477" customWidth="1"/>
    <col min="3851" max="3851" width="2.5" style="477" customWidth="1"/>
    <col min="3852" max="4097" width="9" style="477"/>
    <col min="4098" max="4098" width="2.125" style="477" customWidth="1"/>
    <col min="4099" max="4099" width="24.25" style="477" customWidth="1"/>
    <col min="4100" max="4100" width="4" style="477" customWidth="1"/>
    <col min="4101" max="4102" width="20.125" style="477" customWidth="1"/>
    <col min="4103" max="4104" width="10.375" style="477" customWidth="1"/>
    <col min="4105" max="4105" width="3.125" style="477" customWidth="1"/>
    <col min="4106" max="4106" width="3.75" style="477" customWidth="1"/>
    <col min="4107" max="4107" width="2.5" style="477" customWidth="1"/>
    <col min="4108" max="4353" width="9" style="477"/>
    <col min="4354" max="4354" width="2.125" style="477" customWidth="1"/>
    <col min="4355" max="4355" width="24.25" style="477" customWidth="1"/>
    <col min="4356" max="4356" width="4" style="477" customWidth="1"/>
    <col min="4357" max="4358" width="20.125" style="477" customWidth="1"/>
    <col min="4359" max="4360" width="10.375" style="477" customWidth="1"/>
    <col min="4361" max="4361" width="3.125" style="477" customWidth="1"/>
    <col min="4362" max="4362" width="3.75" style="477" customWidth="1"/>
    <col min="4363" max="4363" width="2.5" style="477" customWidth="1"/>
    <col min="4364" max="4609" width="9" style="477"/>
    <col min="4610" max="4610" width="2.125" style="477" customWidth="1"/>
    <col min="4611" max="4611" width="24.25" style="477" customWidth="1"/>
    <col min="4612" max="4612" width="4" style="477" customWidth="1"/>
    <col min="4613" max="4614" width="20.125" style="477" customWidth="1"/>
    <col min="4615" max="4616" width="10.375" style="477" customWidth="1"/>
    <col min="4617" max="4617" width="3.125" style="477" customWidth="1"/>
    <col min="4618" max="4618" width="3.75" style="477" customWidth="1"/>
    <col min="4619" max="4619" width="2.5" style="477" customWidth="1"/>
    <col min="4620" max="4865" width="9" style="477"/>
    <col min="4866" max="4866" width="2.125" style="477" customWidth="1"/>
    <col min="4867" max="4867" width="24.25" style="477" customWidth="1"/>
    <col min="4868" max="4868" width="4" style="477" customWidth="1"/>
    <col min="4869" max="4870" width="20.125" style="477" customWidth="1"/>
    <col min="4871" max="4872" width="10.375" style="477" customWidth="1"/>
    <col min="4873" max="4873" width="3.125" style="477" customWidth="1"/>
    <col min="4874" max="4874" width="3.75" style="477" customWidth="1"/>
    <col min="4875" max="4875" width="2.5" style="477" customWidth="1"/>
    <col min="4876" max="5121" width="9" style="477"/>
    <col min="5122" max="5122" width="2.125" style="477" customWidth="1"/>
    <col min="5123" max="5123" width="24.25" style="477" customWidth="1"/>
    <col min="5124" max="5124" width="4" style="477" customWidth="1"/>
    <col min="5125" max="5126" width="20.125" style="477" customWidth="1"/>
    <col min="5127" max="5128" width="10.375" style="477" customWidth="1"/>
    <col min="5129" max="5129" width="3.125" style="477" customWidth="1"/>
    <col min="5130" max="5130" width="3.75" style="477" customWidth="1"/>
    <col min="5131" max="5131" width="2.5" style="477" customWidth="1"/>
    <col min="5132" max="5377" width="9" style="477"/>
    <col min="5378" max="5378" width="2.125" style="477" customWidth="1"/>
    <col min="5379" max="5379" width="24.25" style="477" customWidth="1"/>
    <col min="5380" max="5380" width="4" style="477" customWidth="1"/>
    <col min="5381" max="5382" width="20.125" style="477" customWidth="1"/>
    <col min="5383" max="5384" width="10.375" style="477" customWidth="1"/>
    <col min="5385" max="5385" width="3.125" style="477" customWidth="1"/>
    <col min="5386" max="5386" width="3.75" style="477" customWidth="1"/>
    <col min="5387" max="5387" width="2.5" style="477" customWidth="1"/>
    <col min="5388" max="5633" width="9" style="477"/>
    <col min="5634" max="5634" width="2.125" style="477" customWidth="1"/>
    <col min="5635" max="5635" width="24.25" style="477" customWidth="1"/>
    <col min="5636" max="5636" width="4" style="477" customWidth="1"/>
    <col min="5637" max="5638" width="20.125" style="477" customWidth="1"/>
    <col min="5639" max="5640" width="10.375" style="477" customWidth="1"/>
    <col min="5641" max="5641" width="3.125" style="477" customWidth="1"/>
    <col min="5642" max="5642" width="3.75" style="477" customWidth="1"/>
    <col min="5643" max="5643" width="2.5" style="477" customWidth="1"/>
    <col min="5644" max="5889" width="9" style="477"/>
    <col min="5890" max="5890" width="2.125" style="477" customWidth="1"/>
    <col min="5891" max="5891" width="24.25" style="477" customWidth="1"/>
    <col min="5892" max="5892" width="4" style="477" customWidth="1"/>
    <col min="5893" max="5894" width="20.125" style="477" customWidth="1"/>
    <col min="5895" max="5896" width="10.375" style="477" customWidth="1"/>
    <col min="5897" max="5897" width="3.125" style="477" customWidth="1"/>
    <col min="5898" max="5898" width="3.75" style="477" customWidth="1"/>
    <col min="5899" max="5899" width="2.5" style="477" customWidth="1"/>
    <col min="5900" max="6145" width="9" style="477"/>
    <col min="6146" max="6146" width="2.125" style="477" customWidth="1"/>
    <col min="6147" max="6147" width="24.25" style="477" customWidth="1"/>
    <col min="6148" max="6148" width="4" style="477" customWidth="1"/>
    <col min="6149" max="6150" width="20.125" style="477" customWidth="1"/>
    <col min="6151" max="6152" width="10.375" style="477" customWidth="1"/>
    <col min="6153" max="6153" width="3.125" style="477" customWidth="1"/>
    <col min="6154" max="6154" width="3.75" style="477" customWidth="1"/>
    <col min="6155" max="6155" width="2.5" style="477" customWidth="1"/>
    <col min="6156" max="6401" width="9" style="477"/>
    <col min="6402" max="6402" width="2.125" style="477" customWidth="1"/>
    <col min="6403" max="6403" width="24.25" style="477" customWidth="1"/>
    <col min="6404" max="6404" width="4" style="477" customWidth="1"/>
    <col min="6405" max="6406" width="20.125" style="477" customWidth="1"/>
    <col min="6407" max="6408" width="10.375" style="477" customWidth="1"/>
    <col min="6409" max="6409" width="3.125" style="477" customWidth="1"/>
    <col min="6410" max="6410" width="3.75" style="477" customWidth="1"/>
    <col min="6411" max="6411" width="2.5" style="477" customWidth="1"/>
    <col min="6412" max="6657" width="9" style="477"/>
    <col min="6658" max="6658" width="2.125" style="477" customWidth="1"/>
    <col min="6659" max="6659" width="24.25" style="477" customWidth="1"/>
    <col min="6660" max="6660" width="4" style="477" customWidth="1"/>
    <col min="6661" max="6662" width="20.125" style="477" customWidth="1"/>
    <col min="6663" max="6664" width="10.375" style="477" customWidth="1"/>
    <col min="6665" max="6665" width="3.125" style="477" customWidth="1"/>
    <col min="6666" max="6666" width="3.75" style="477" customWidth="1"/>
    <col min="6667" max="6667" width="2.5" style="477" customWidth="1"/>
    <col min="6668" max="6913" width="9" style="477"/>
    <col min="6914" max="6914" width="2.125" style="477" customWidth="1"/>
    <col min="6915" max="6915" width="24.25" style="477" customWidth="1"/>
    <col min="6916" max="6916" width="4" style="477" customWidth="1"/>
    <col min="6917" max="6918" width="20.125" style="477" customWidth="1"/>
    <col min="6919" max="6920" width="10.375" style="477" customWidth="1"/>
    <col min="6921" max="6921" width="3.125" style="477" customWidth="1"/>
    <col min="6922" max="6922" width="3.75" style="477" customWidth="1"/>
    <col min="6923" max="6923" width="2.5" style="477" customWidth="1"/>
    <col min="6924" max="7169" width="9" style="477"/>
    <col min="7170" max="7170" width="2.125" style="477" customWidth="1"/>
    <col min="7171" max="7171" width="24.25" style="477" customWidth="1"/>
    <col min="7172" max="7172" width="4" style="477" customWidth="1"/>
    <col min="7173" max="7174" width="20.125" style="477" customWidth="1"/>
    <col min="7175" max="7176" width="10.375" style="477" customWidth="1"/>
    <col min="7177" max="7177" width="3.125" style="477" customWidth="1"/>
    <col min="7178" max="7178" width="3.75" style="477" customWidth="1"/>
    <col min="7179" max="7179" width="2.5" style="477" customWidth="1"/>
    <col min="7180" max="7425" width="9" style="477"/>
    <col min="7426" max="7426" width="2.125" style="477" customWidth="1"/>
    <col min="7427" max="7427" width="24.25" style="477" customWidth="1"/>
    <col min="7428" max="7428" width="4" style="477" customWidth="1"/>
    <col min="7429" max="7430" width="20.125" style="477" customWidth="1"/>
    <col min="7431" max="7432" width="10.375" style="477" customWidth="1"/>
    <col min="7433" max="7433" width="3.125" style="477" customWidth="1"/>
    <col min="7434" max="7434" width="3.75" style="477" customWidth="1"/>
    <col min="7435" max="7435" width="2.5" style="477" customWidth="1"/>
    <col min="7436" max="7681" width="9" style="477"/>
    <col min="7682" max="7682" width="2.125" style="477" customWidth="1"/>
    <col min="7683" max="7683" width="24.25" style="477" customWidth="1"/>
    <col min="7684" max="7684" width="4" style="477" customWidth="1"/>
    <col min="7685" max="7686" width="20.125" style="477" customWidth="1"/>
    <col min="7687" max="7688" width="10.375" style="477" customWidth="1"/>
    <col min="7689" max="7689" width="3.125" style="477" customWidth="1"/>
    <col min="7690" max="7690" width="3.75" style="477" customWidth="1"/>
    <col min="7691" max="7691" width="2.5" style="477" customWidth="1"/>
    <col min="7692" max="7937" width="9" style="477"/>
    <col min="7938" max="7938" width="2.125" style="477" customWidth="1"/>
    <col min="7939" max="7939" width="24.25" style="477" customWidth="1"/>
    <col min="7940" max="7940" width="4" style="477" customWidth="1"/>
    <col min="7941" max="7942" width="20.125" style="477" customWidth="1"/>
    <col min="7943" max="7944" width="10.375" style="477" customWidth="1"/>
    <col min="7945" max="7945" width="3.125" style="477" customWidth="1"/>
    <col min="7946" max="7946" width="3.75" style="477" customWidth="1"/>
    <col min="7947" max="7947" width="2.5" style="477" customWidth="1"/>
    <col min="7948" max="8193" width="9" style="477"/>
    <col min="8194" max="8194" width="2.125" style="477" customWidth="1"/>
    <col min="8195" max="8195" width="24.25" style="477" customWidth="1"/>
    <col min="8196" max="8196" width="4" style="477" customWidth="1"/>
    <col min="8197" max="8198" width="20.125" style="477" customWidth="1"/>
    <col min="8199" max="8200" width="10.375" style="477" customWidth="1"/>
    <col min="8201" max="8201" width="3.125" style="477" customWidth="1"/>
    <col min="8202" max="8202" width="3.75" style="477" customWidth="1"/>
    <col min="8203" max="8203" width="2.5" style="477" customWidth="1"/>
    <col min="8204" max="8449" width="9" style="477"/>
    <col min="8450" max="8450" width="2.125" style="477" customWidth="1"/>
    <col min="8451" max="8451" width="24.25" style="477" customWidth="1"/>
    <col min="8452" max="8452" width="4" style="477" customWidth="1"/>
    <col min="8453" max="8454" width="20.125" style="477" customWidth="1"/>
    <col min="8455" max="8456" width="10.375" style="477" customWidth="1"/>
    <col min="8457" max="8457" width="3.125" style="477" customWidth="1"/>
    <col min="8458" max="8458" width="3.75" style="477" customWidth="1"/>
    <col min="8459" max="8459" width="2.5" style="477" customWidth="1"/>
    <col min="8460" max="8705" width="9" style="477"/>
    <col min="8706" max="8706" width="2.125" style="477" customWidth="1"/>
    <col min="8707" max="8707" width="24.25" style="477" customWidth="1"/>
    <col min="8708" max="8708" width="4" style="477" customWidth="1"/>
    <col min="8709" max="8710" width="20.125" style="477" customWidth="1"/>
    <col min="8711" max="8712" width="10.375" style="477" customWidth="1"/>
    <col min="8713" max="8713" width="3.125" style="477" customWidth="1"/>
    <col min="8714" max="8714" width="3.75" style="477" customWidth="1"/>
    <col min="8715" max="8715" width="2.5" style="477" customWidth="1"/>
    <col min="8716" max="8961" width="9" style="477"/>
    <col min="8962" max="8962" width="2.125" style="477" customWidth="1"/>
    <col min="8963" max="8963" width="24.25" style="477" customWidth="1"/>
    <col min="8964" max="8964" width="4" style="477" customWidth="1"/>
    <col min="8965" max="8966" width="20.125" style="477" customWidth="1"/>
    <col min="8967" max="8968" width="10.375" style="477" customWidth="1"/>
    <col min="8969" max="8969" width="3.125" style="477" customWidth="1"/>
    <col min="8970" max="8970" width="3.75" style="477" customWidth="1"/>
    <col min="8971" max="8971" width="2.5" style="477" customWidth="1"/>
    <col min="8972" max="9217" width="9" style="477"/>
    <col min="9218" max="9218" width="2.125" style="477" customWidth="1"/>
    <col min="9219" max="9219" width="24.25" style="477" customWidth="1"/>
    <col min="9220" max="9220" width="4" style="477" customWidth="1"/>
    <col min="9221" max="9222" width="20.125" style="477" customWidth="1"/>
    <col min="9223" max="9224" width="10.375" style="477" customWidth="1"/>
    <col min="9225" max="9225" width="3.125" style="477" customWidth="1"/>
    <col min="9226" max="9226" width="3.75" style="477" customWidth="1"/>
    <col min="9227" max="9227" width="2.5" style="477" customWidth="1"/>
    <col min="9228" max="9473" width="9" style="477"/>
    <col min="9474" max="9474" width="2.125" style="477" customWidth="1"/>
    <col min="9475" max="9475" width="24.25" style="477" customWidth="1"/>
    <col min="9476" max="9476" width="4" style="477" customWidth="1"/>
    <col min="9477" max="9478" width="20.125" style="477" customWidth="1"/>
    <col min="9479" max="9480" width="10.375" style="477" customWidth="1"/>
    <col min="9481" max="9481" width="3.125" style="477" customWidth="1"/>
    <col min="9482" max="9482" width="3.75" style="477" customWidth="1"/>
    <col min="9483" max="9483" width="2.5" style="477" customWidth="1"/>
    <col min="9484" max="9729" width="9" style="477"/>
    <col min="9730" max="9730" width="2.125" style="477" customWidth="1"/>
    <col min="9731" max="9731" width="24.25" style="477" customWidth="1"/>
    <col min="9732" max="9732" width="4" style="477" customWidth="1"/>
    <col min="9733" max="9734" width="20.125" style="477" customWidth="1"/>
    <col min="9735" max="9736" width="10.375" style="477" customWidth="1"/>
    <col min="9737" max="9737" width="3.125" style="477" customWidth="1"/>
    <col min="9738" max="9738" width="3.75" style="477" customWidth="1"/>
    <col min="9739" max="9739" width="2.5" style="477" customWidth="1"/>
    <col min="9740" max="9985" width="9" style="477"/>
    <col min="9986" max="9986" width="2.125" style="477" customWidth="1"/>
    <col min="9987" max="9987" width="24.25" style="477" customWidth="1"/>
    <col min="9988" max="9988" width="4" style="477" customWidth="1"/>
    <col min="9989" max="9990" width="20.125" style="477" customWidth="1"/>
    <col min="9991" max="9992" width="10.375" style="477" customWidth="1"/>
    <col min="9993" max="9993" width="3.125" style="477" customWidth="1"/>
    <col min="9994" max="9994" width="3.75" style="477" customWidth="1"/>
    <col min="9995" max="9995" width="2.5" style="477" customWidth="1"/>
    <col min="9996" max="10241" width="9" style="477"/>
    <col min="10242" max="10242" width="2.125" style="477" customWidth="1"/>
    <col min="10243" max="10243" width="24.25" style="477" customWidth="1"/>
    <col min="10244" max="10244" width="4" style="477" customWidth="1"/>
    <col min="10245" max="10246" width="20.125" style="477" customWidth="1"/>
    <col min="10247" max="10248" width="10.375" style="477" customWidth="1"/>
    <col min="10249" max="10249" width="3.125" style="477" customWidth="1"/>
    <col min="10250" max="10250" width="3.75" style="477" customWidth="1"/>
    <col min="10251" max="10251" width="2.5" style="477" customWidth="1"/>
    <col min="10252" max="10497" width="9" style="477"/>
    <col min="10498" max="10498" width="2.125" style="477" customWidth="1"/>
    <col min="10499" max="10499" width="24.25" style="477" customWidth="1"/>
    <col min="10500" max="10500" width="4" style="477" customWidth="1"/>
    <col min="10501" max="10502" width="20.125" style="477" customWidth="1"/>
    <col min="10503" max="10504" width="10.375" style="477" customWidth="1"/>
    <col min="10505" max="10505" width="3.125" style="477" customWidth="1"/>
    <col min="10506" max="10506" width="3.75" style="477" customWidth="1"/>
    <col min="10507" max="10507" width="2.5" style="477" customWidth="1"/>
    <col min="10508" max="10753" width="9" style="477"/>
    <col min="10754" max="10754" width="2.125" style="477" customWidth="1"/>
    <col min="10755" max="10755" width="24.25" style="477" customWidth="1"/>
    <col min="10756" max="10756" width="4" style="477" customWidth="1"/>
    <col min="10757" max="10758" width="20.125" style="477" customWidth="1"/>
    <col min="10759" max="10760" width="10.375" style="477" customWidth="1"/>
    <col min="10761" max="10761" width="3.125" style="477" customWidth="1"/>
    <col min="10762" max="10762" width="3.75" style="477" customWidth="1"/>
    <col min="10763" max="10763" width="2.5" style="477" customWidth="1"/>
    <col min="10764" max="11009" width="9" style="477"/>
    <col min="11010" max="11010" width="2.125" style="477" customWidth="1"/>
    <col min="11011" max="11011" width="24.25" style="477" customWidth="1"/>
    <col min="11012" max="11012" width="4" style="477" customWidth="1"/>
    <col min="11013" max="11014" width="20.125" style="477" customWidth="1"/>
    <col min="11015" max="11016" width="10.375" style="477" customWidth="1"/>
    <col min="11017" max="11017" width="3.125" style="477" customWidth="1"/>
    <col min="11018" max="11018" width="3.75" style="477" customWidth="1"/>
    <col min="11019" max="11019" width="2.5" style="477" customWidth="1"/>
    <col min="11020" max="11265" width="9" style="477"/>
    <col min="11266" max="11266" width="2.125" style="477" customWidth="1"/>
    <col min="11267" max="11267" width="24.25" style="477" customWidth="1"/>
    <col min="11268" max="11268" width="4" style="477" customWidth="1"/>
    <col min="11269" max="11270" width="20.125" style="477" customWidth="1"/>
    <col min="11271" max="11272" width="10.375" style="477" customWidth="1"/>
    <col min="11273" max="11273" width="3.125" style="477" customWidth="1"/>
    <col min="11274" max="11274" width="3.75" style="477" customWidth="1"/>
    <col min="11275" max="11275" width="2.5" style="477" customWidth="1"/>
    <col min="11276" max="11521" width="9" style="477"/>
    <col min="11522" max="11522" width="2.125" style="477" customWidth="1"/>
    <col min="11523" max="11523" width="24.25" style="477" customWidth="1"/>
    <col min="11524" max="11524" width="4" style="477" customWidth="1"/>
    <col min="11525" max="11526" width="20.125" style="477" customWidth="1"/>
    <col min="11527" max="11528" width="10.375" style="477" customWidth="1"/>
    <col min="11529" max="11529" width="3.125" style="477" customWidth="1"/>
    <col min="11530" max="11530" width="3.75" style="477" customWidth="1"/>
    <col min="11531" max="11531" width="2.5" style="477" customWidth="1"/>
    <col min="11532" max="11777" width="9" style="477"/>
    <col min="11778" max="11778" width="2.125" style="477" customWidth="1"/>
    <col min="11779" max="11779" width="24.25" style="477" customWidth="1"/>
    <col min="11780" max="11780" width="4" style="477" customWidth="1"/>
    <col min="11781" max="11782" width="20.125" style="477" customWidth="1"/>
    <col min="11783" max="11784" width="10.375" style="477" customWidth="1"/>
    <col min="11785" max="11785" width="3.125" style="477" customWidth="1"/>
    <col min="11786" max="11786" width="3.75" style="477" customWidth="1"/>
    <col min="11787" max="11787" width="2.5" style="477" customWidth="1"/>
    <col min="11788" max="12033" width="9" style="477"/>
    <col min="12034" max="12034" width="2.125" style="477" customWidth="1"/>
    <col min="12035" max="12035" width="24.25" style="477" customWidth="1"/>
    <col min="12036" max="12036" width="4" style="477" customWidth="1"/>
    <col min="12037" max="12038" width="20.125" style="477" customWidth="1"/>
    <col min="12039" max="12040" width="10.375" style="477" customWidth="1"/>
    <col min="12041" max="12041" width="3.125" style="477" customWidth="1"/>
    <col min="12042" max="12042" width="3.75" style="477" customWidth="1"/>
    <col min="12043" max="12043" width="2.5" style="477" customWidth="1"/>
    <col min="12044" max="12289" width="9" style="477"/>
    <col min="12290" max="12290" width="2.125" style="477" customWidth="1"/>
    <col min="12291" max="12291" width="24.25" style="477" customWidth="1"/>
    <col min="12292" max="12292" width="4" style="477" customWidth="1"/>
    <col min="12293" max="12294" width="20.125" style="477" customWidth="1"/>
    <col min="12295" max="12296" width="10.375" style="477" customWidth="1"/>
    <col min="12297" max="12297" width="3.125" style="477" customWidth="1"/>
    <col min="12298" max="12298" width="3.75" style="477" customWidth="1"/>
    <col min="12299" max="12299" width="2.5" style="477" customWidth="1"/>
    <col min="12300" max="12545" width="9" style="477"/>
    <col min="12546" max="12546" width="2.125" style="477" customWidth="1"/>
    <col min="12547" max="12547" width="24.25" style="477" customWidth="1"/>
    <col min="12548" max="12548" width="4" style="477" customWidth="1"/>
    <col min="12549" max="12550" width="20.125" style="477" customWidth="1"/>
    <col min="12551" max="12552" width="10.375" style="477" customWidth="1"/>
    <col min="12553" max="12553" width="3.125" style="477" customWidth="1"/>
    <col min="12554" max="12554" width="3.75" style="477" customWidth="1"/>
    <col min="12555" max="12555" width="2.5" style="477" customWidth="1"/>
    <col min="12556" max="12801" width="9" style="477"/>
    <col min="12802" max="12802" width="2.125" style="477" customWidth="1"/>
    <col min="12803" max="12803" width="24.25" style="477" customWidth="1"/>
    <col min="12804" max="12804" width="4" style="477" customWidth="1"/>
    <col min="12805" max="12806" width="20.125" style="477" customWidth="1"/>
    <col min="12807" max="12808" width="10.375" style="477" customWidth="1"/>
    <col min="12809" max="12809" width="3.125" style="477" customWidth="1"/>
    <col min="12810" max="12810" width="3.75" style="477" customWidth="1"/>
    <col min="12811" max="12811" width="2.5" style="477" customWidth="1"/>
    <col min="12812" max="13057" width="9" style="477"/>
    <col min="13058" max="13058" width="2.125" style="477" customWidth="1"/>
    <col min="13059" max="13059" width="24.25" style="477" customWidth="1"/>
    <col min="13060" max="13060" width="4" style="477" customWidth="1"/>
    <col min="13061" max="13062" width="20.125" style="477" customWidth="1"/>
    <col min="13063" max="13064" width="10.375" style="477" customWidth="1"/>
    <col min="13065" max="13065" width="3.125" style="477" customWidth="1"/>
    <col min="13066" max="13066" width="3.75" style="477" customWidth="1"/>
    <col min="13067" max="13067" width="2.5" style="477" customWidth="1"/>
    <col min="13068" max="13313" width="9" style="477"/>
    <col min="13314" max="13314" width="2.125" style="477" customWidth="1"/>
    <col min="13315" max="13315" width="24.25" style="477" customWidth="1"/>
    <col min="13316" max="13316" width="4" style="477" customWidth="1"/>
    <col min="13317" max="13318" width="20.125" style="477" customWidth="1"/>
    <col min="13319" max="13320" width="10.375" style="477" customWidth="1"/>
    <col min="13321" max="13321" width="3.125" style="477" customWidth="1"/>
    <col min="13322" max="13322" width="3.75" style="477" customWidth="1"/>
    <col min="13323" max="13323" width="2.5" style="477" customWidth="1"/>
    <col min="13324" max="13569" width="9" style="477"/>
    <col min="13570" max="13570" width="2.125" style="477" customWidth="1"/>
    <col min="13571" max="13571" width="24.25" style="477" customWidth="1"/>
    <col min="13572" max="13572" width="4" style="477" customWidth="1"/>
    <col min="13573" max="13574" width="20.125" style="477" customWidth="1"/>
    <col min="13575" max="13576" width="10.375" style="477" customWidth="1"/>
    <col min="13577" max="13577" width="3.125" style="477" customWidth="1"/>
    <col min="13578" max="13578" width="3.75" style="477" customWidth="1"/>
    <col min="13579" max="13579" width="2.5" style="477" customWidth="1"/>
    <col min="13580" max="13825" width="9" style="477"/>
    <col min="13826" max="13826" width="2.125" style="477" customWidth="1"/>
    <col min="13827" max="13827" width="24.25" style="477" customWidth="1"/>
    <col min="13828" max="13828" width="4" style="477" customWidth="1"/>
    <col min="13829" max="13830" width="20.125" style="477" customWidth="1"/>
    <col min="13831" max="13832" width="10.375" style="477" customWidth="1"/>
    <col min="13833" max="13833" width="3.125" style="477" customWidth="1"/>
    <col min="13834" max="13834" width="3.75" style="477" customWidth="1"/>
    <col min="13835" max="13835" width="2.5" style="477" customWidth="1"/>
    <col min="13836" max="14081" width="9" style="477"/>
    <col min="14082" max="14082" width="2.125" style="477" customWidth="1"/>
    <col min="14083" max="14083" width="24.25" style="477" customWidth="1"/>
    <col min="14084" max="14084" width="4" style="477" customWidth="1"/>
    <col min="14085" max="14086" width="20.125" style="477" customWidth="1"/>
    <col min="14087" max="14088" width="10.375" style="477" customWidth="1"/>
    <col min="14089" max="14089" width="3.125" style="477" customWidth="1"/>
    <col min="14090" max="14090" width="3.75" style="477" customWidth="1"/>
    <col min="14091" max="14091" width="2.5" style="477" customWidth="1"/>
    <col min="14092" max="14337" width="9" style="477"/>
    <col min="14338" max="14338" width="2.125" style="477" customWidth="1"/>
    <col min="14339" max="14339" width="24.25" style="477" customWidth="1"/>
    <col min="14340" max="14340" width="4" style="477" customWidth="1"/>
    <col min="14341" max="14342" width="20.125" style="477" customWidth="1"/>
    <col min="14343" max="14344" width="10.375" style="477" customWidth="1"/>
    <col min="14345" max="14345" width="3.125" style="477" customWidth="1"/>
    <col min="14346" max="14346" width="3.75" style="477" customWidth="1"/>
    <col min="14347" max="14347" width="2.5" style="477" customWidth="1"/>
    <col min="14348" max="14593" width="9" style="477"/>
    <col min="14594" max="14594" width="2.125" style="477" customWidth="1"/>
    <col min="14595" max="14595" width="24.25" style="477" customWidth="1"/>
    <col min="14596" max="14596" width="4" style="477" customWidth="1"/>
    <col min="14597" max="14598" width="20.125" style="477" customWidth="1"/>
    <col min="14599" max="14600" width="10.375" style="477" customWidth="1"/>
    <col min="14601" max="14601" width="3.125" style="477" customWidth="1"/>
    <col min="14602" max="14602" width="3.75" style="477" customWidth="1"/>
    <col min="14603" max="14603" width="2.5" style="477" customWidth="1"/>
    <col min="14604" max="14849" width="9" style="477"/>
    <col min="14850" max="14850" width="2.125" style="477" customWidth="1"/>
    <col min="14851" max="14851" width="24.25" style="477" customWidth="1"/>
    <col min="14852" max="14852" width="4" style="477" customWidth="1"/>
    <col min="14853" max="14854" width="20.125" style="477" customWidth="1"/>
    <col min="14855" max="14856" width="10.375" style="477" customWidth="1"/>
    <col min="14857" max="14857" width="3.125" style="477" customWidth="1"/>
    <col min="14858" max="14858" width="3.75" style="477" customWidth="1"/>
    <col min="14859" max="14859" width="2.5" style="477" customWidth="1"/>
    <col min="14860" max="15105" width="9" style="477"/>
    <col min="15106" max="15106" width="2.125" style="477" customWidth="1"/>
    <col min="15107" max="15107" width="24.25" style="477" customWidth="1"/>
    <col min="15108" max="15108" width="4" style="477" customWidth="1"/>
    <col min="15109" max="15110" width="20.125" style="477" customWidth="1"/>
    <col min="15111" max="15112" width="10.375" style="477" customWidth="1"/>
    <col min="15113" max="15113" width="3.125" style="477" customWidth="1"/>
    <col min="15114" max="15114" width="3.75" style="477" customWidth="1"/>
    <col min="15115" max="15115" width="2.5" style="477" customWidth="1"/>
    <col min="15116" max="15361" width="9" style="477"/>
    <col min="15362" max="15362" width="2.125" style="477" customWidth="1"/>
    <col min="15363" max="15363" width="24.25" style="477" customWidth="1"/>
    <col min="15364" max="15364" width="4" style="477" customWidth="1"/>
    <col min="15365" max="15366" width="20.125" style="477" customWidth="1"/>
    <col min="15367" max="15368" width="10.375" style="477" customWidth="1"/>
    <col min="15369" max="15369" width="3.125" style="477" customWidth="1"/>
    <col min="15370" max="15370" width="3.75" style="477" customWidth="1"/>
    <col min="15371" max="15371" width="2.5" style="477" customWidth="1"/>
    <col min="15372" max="15617" width="9" style="477"/>
    <col min="15618" max="15618" width="2.125" style="477" customWidth="1"/>
    <col min="15619" max="15619" width="24.25" style="477" customWidth="1"/>
    <col min="15620" max="15620" width="4" style="477" customWidth="1"/>
    <col min="15621" max="15622" width="20.125" style="477" customWidth="1"/>
    <col min="15623" max="15624" width="10.375" style="477" customWidth="1"/>
    <col min="15625" max="15625" width="3.125" style="477" customWidth="1"/>
    <col min="15626" max="15626" width="3.75" style="477" customWidth="1"/>
    <col min="15627" max="15627" width="2.5" style="477" customWidth="1"/>
    <col min="15628" max="15873" width="9" style="477"/>
    <col min="15874" max="15874" width="2.125" style="477" customWidth="1"/>
    <col min="15875" max="15875" width="24.25" style="477" customWidth="1"/>
    <col min="15876" max="15876" width="4" style="477" customWidth="1"/>
    <col min="15877" max="15878" width="20.125" style="477" customWidth="1"/>
    <col min="15879" max="15880" width="10.375" style="477" customWidth="1"/>
    <col min="15881" max="15881" width="3.125" style="477" customWidth="1"/>
    <col min="15882" max="15882" width="3.75" style="477" customWidth="1"/>
    <col min="15883" max="15883" width="2.5" style="477" customWidth="1"/>
    <col min="15884" max="16129" width="9" style="477"/>
    <col min="16130" max="16130" width="2.125" style="477" customWidth="1"/>
    <col min="16131" max="16131" width="24.25" style="477" customWidth="1"/>
    <col min="16132" max="16132" width="4" style="477" customWidth="1"/>
    <col min="16133" max="16134" width="20.125" style="477" customWidth="1"/>
    <col min="16135" max="16136" width="10.375" style="477" customWidth="1"/>
    <col min="16137" max="16137" width="3.125" style="477" customWidth="1"/>
    <col min="16138" max="16138" width="3.75" style="477" customWidth="1"/>
    <col min="16139" max="16139" width="2.5" style="477" customWidth="1"/>
    <col min="16140" max="16384" width="9" style="477"/>
  </cols>
  <sheetData>
    <row r="1" spans="1:10" ht="20.100000000000001" customHeight="1">
      <c r="B1" s="484" t="s">
        <v>596</v>
      </c>
    </row>
    <row r="2" spans="1:10" ht="20.100000000000001" customHeight="1">
      <c r="A2" s="476"/>
      <c r="B2" s="538"/>
      <c r="C2" s="538"/>
      <c r="D2" s="538"/>
      <c r="E2" s="538"/>
      <c r="F2" s="1862" t="s">
        <v>840</v>
      </c>
      <c r="G2" s="1862"/>
      <c r="H2" s="1862"/>
      <c r="I2" s="1862"/>
      <c r="J2" s="538"/>
    </row>
    <row r="3" spans="1:10" ht="20.100000000000001" customHeight="1">
      <c r="A3" s="476"/>
      <c r="B3" s="538"/>
      <c r="C3" s="538"/>
      <c r="D3" s="538"/>
      <c r="E3" s="538"/>
      <c r="F3" s="538"/>
      <c r="G3" s="538"/>
      <c r="H3" s="538"/>
      <c r="I3" s="539"/>
      <c r="J3" s="538"/>
    </row>
    <row r="4" spans="1:10" ht="20.100000000000001" customHeight="1">
      <c r="A4" s="476"/>
      <c r="B4" s="1882" t="s">
        <v>597</v>
      </c>
      <c r="C4" s="1882"/>
      <c r="D4" s="1882"/>
      <c r="E4" s="1882"/>
      <c r="F4" s="1882"/>
      <c r="G4" s="1882"/>
      <c r="H4" s="1882"/>
      <c r="I4" s="1882"/>
      <c r="J4" s="538"/>
    </row>
    <row r="5" spans="1:10" ht="20.100000000000001" customHeight="1">
      <c r="A5" s="476"/>
      <c r="B5" s="484"/>
      <c r="C5" s="484"/>
      <c r="D5" s="540"/>
      <c r="E5" s="484"/>
      <c r="F5" s="711"/>
      <c r="G5" s="484"/>
      <c r="H5" s="484"/>
      <c r="I5" s="484"/>
      <c r="J5" s="538"/>
    </row>
    <row r="6" spans="1:10" ht="30" customHeight="1">
      <c r="A6" s="478"/>
      <c r="B6" s="710" t="s">
        <v>266</v>
      </c>
      <c r="C6" s="1883" t="str">
        <f>様式第1号!$AO$31</f>
        <v>様式第1号で事業所名を入力してください</v>
      </c>
      <c r="D6" s="1884"/>
      <c r="E6" s="1884"/>
      <c r="F6" s="1884"/>
      <c r="G6" s="1884"/>
      <c r="H6" s="1884"/>
      <c r="I6" s="1885"/>
      <c r="J6" s="538"/>
    </row>
    <row r="7" spans="1:10" ht="30" customHeight="1">
      <c r="A7" s="538"/>
      <c r="B7" s="710" t="s">
        <v>598</v>
      </c>
      <c r="C7" s="1870" t="s">
        <v>599</v>
      </c>
      <c r="D7" s="1886"/>
      <c r="E7" s="1886"/>
      <c r="F7" s="1886"/>
      <c r="G7" s="1886"/>
      <c r="H7" s="1886"/>
      <c r="I7" s="1871"/>
      <c r="J7" s="538"/>
    </row>
    <row r="8" spans="1:10" ht="30" customHeight="1">
      <c r="A8" s="538"/>
      <c r="B8" s="541"/>
      <c r="C8" s="541"/>
      <c r="D8" s="541"/>
      <c r="E8" s="541"/>
      <c r="F8" s="541"/>
      <c r="G8" s="541"/>
      <c r="H8" s="541"/>
      <c r="I8" s="541"/>
      <c r="J8" s="538"/>
    </row>
    <row r="9" spans="1:10" ht="19.5" customHeight="1">
      <c r="A9" s="538"/>
      <c r="B9" s="542" t="s">
        <v>600</v>
      </c>
      <c r="C9" s="541"/>
      <c r="D9" s="541"/>
      <c r="E9" s="541"/>
      <c r="F9" s="541"/>
      <c r="G9" s="541"/>
      <c r="H9" s="541"/>
      <c r="I9" s="541"/>
      <c r="J9" s="538"/>
    </row>
    <row r="10" spans="1:10" ht="19.5" customHeight="1">
      <c r="A10" s="538"/>
      <c r="B10" s="1870" t="s">
        <v>601</v>
      </c>
      <c r="C10" s="1886"/>
      <c r="D10" s="1886"/>
      <c r="E10" s="1886"/>
      <c r="F10" s="1886"/>
      <c r="G10" s="1886"/>
      <c r="H10" s="1870" t="s">
        <v>602</v>
      </c>
      <c r="I10" s="1871"/>
      <c r="J10" s="538"/>
    </row>
    <row r="11" spans="1:10" ht="75" customHeight="1">
      <c r="A11" s="538"/>
      <c r="B11" s="1874" t="s">
        <v>603</v>
      </c>
      <c r="C11" s="1876" t="s">
        <v>604</v>
      </c>
      <c r="D11" s="1877"/>
      <c r="E11" s="1877"/>
      <c r="F11" s="1877"/>
      <c r="G11" s="1877"/>
      <c r="H11" s="1870"/>
      <c r="I11" s="1871"/>
      <c r="J11" s="538"/>
    </row>
    <row r="12" spans="1:10" ht="75" customHeight="1">
      <c r="A12" s="538"/>
      <c r="B12" s="1878"/>
      <c r="C12" s="1876" t="s">
        <v>605</v>
      </c>
      <c r="D12" s="1877"/>
      <c r="E12" s="1877"/>
      <c r="F12" s="1877"/>
      <c r="G12" s="1877"/>
      <c r="H12" s="1870"/>
      <c r="I12" s="1871"/>
      <c r="J12" s="538"/>
    </row>
    <row r="13" spans="1:10" ht="75" customHeight="1">
      <c r="A13" s="538"/>
      <c r="B13" s="1874" t="s">
        <v>606</v>
      </c>
      <c r="C13" s="1876" t="s">
        <v>607</v>
      </c>
      <c r="D13" s="1877"/>
      <c r="E13" s="1877"/>
      <c r="F13" s="1877"/>
      <c r="G13" s="1877"/>
      <c r="H13" s="1870"/>
      <c r="I13" s="1871"/>
      <c r="J13" s="538"/>
    </row>
    <row r="14" spans="1:10" ht="75" customHeight="1">
      <c r="A14" s="538"/>
      <c r="B14" s="1875"/>
      <c r="C14" s="1876" t="s">
        <v>608</v>
      </c>
      <c r="D14" s="1877"/>
      <c r="E14" s="1877"/>
      <c r="F14" s="1877"/>
      <c r="G14" s="1877"/>
      <c r="H14" s="1870"/>
      <c r="I14" s="1871"/>
      <c r="J14" s="538"/>
    </row>
    <row r="15" spans="1:10" ht="75" customHeight="1">
      <c r="A15" s="538"/>
      <c r="B15" s="1874" t="s">
        <v>609</v>
      </c>
      <c r="C15" s="1876" t="s">
        <v>610</v>
      </c>
      <c r="D15" s="1877"/>
      <c r="E15" s="1877"/>
      <c r="F15" s="1877"/>
      <c r="G15" s="1879"/>
      <c r="H15" s="1870"/>
      <c r="I15" s="1871"/>
      <c r="J15" s="538"/>
    </row>
    <row r="16" spans="1:10" ht="75" customHeight="1">
      <c r="A16" s="538"/>
      <c r="B16" s="1878"/>
      <c r="C16" s="1880" t="s">
        <v>611</v>
      </c>
      <c r="D16" s="1881"/>
      <c r="E16" s="1881"/>
      <c r="F16" s="1881"/>
      <c r="G16" s="1881"/>
      <c r="H16" s="1870"/>
      <c r="I16" s="1871"/>
      <c r="J16" s="538"/>
    </row>
    <row r="17" spans="1:11" ht="15" customHeight="1">
      <c r="A17" s="538"/>
      <c r="B17" s="543"/>
      <c r="C17" s="543"/>
      <c r="D17" s="543"/>
      <c r="E17" s="543"/>
      <c r="F17" s="543"/>
      <c r="G17" s="543"/>
      <c r="H17" s="544"/>
      <c r="I17" s="544"/>
      <c r="J17" s="538"/>
    </row>
    <row r="18" spans="1:11" ht="15" customHeight="1">
      <c r="A18" s="538"/>
      <c r="B18" s="545" t="s">
        <v>612</v>
      </c>
      <c r="C18" s="545"/>
      <c r="D18" s="545"/>
      <c r="E18" s="545"/>
      <c r="F18" s="545"/>
      <c r="G18" s="545"/>
      <c r="H18" s="545"/>
      <c r="I18" s="545"/>
      <c r="J18" s="538"/>
    </row>
    <row r="19" spans="1:11">
      <c r="A19" s="538"/>
      <c r="B19" s="1864" t="s">
        <v>381</v>
      </c>
      <c r="C19" s="1865"/>
      <c r="D19" s="1865"/>
      <c r="E19" s="1865"/>
      <c r="F19" s="1865"/>
      <c r="G19" s="1866"/>
      <c r="H19" s="546" t="s">
        <v>382</v>
      </c>
      <c r="I19" s="546"/>
      <c r="J19" s="538"/>
    </row>
    <row r="20" spans="1:11">
      <c r="A20" s="538"/>
      <c r="B20" s="547">
        <v>1</v>
      </c>
      <c r="C20" s="1867" t="s">
        <v>613</v>
      </c>
      <c r="D20" s="1868"/>
      <c r="E20" s="1868"/>
      <c r="F20" s="1868"/>
      <c r="G20" s="1869"/>
      <c r="H20" s="1870"/>
      <c r="I20" s="1871"/>
      <c r="J20" s="538"/>
    </row>
    <row r="21" spans="1:11" ht="18.75" customHeight="1">
      <c r="A21" s="538"/>
      <c r="B21" s="547">
        <v>2</v>
      </c>
      <c r="C21" s="1867" t="s">
        <v>405</v>
      </c>
      <c r="D21" s="1868"/>
      <c r="E21" s="1868"/>
      <c r="F21" s="1868"/>
      <c r="G21" s="1869"/>
      <c r="H21" s="1870"/>
      <c r="I21" s="1871"/>
      <c r="J21" s="538"/>
    </row>
    <row r="22" spans="1:11" ht="17.25" customHeight="1">
      <c r="A22" s="538"/>
      <c r="B22" s="547">
        <v>3</v>
      </c>
      <c r="C22" s="1872" t="s">
        <v>406</v>
      </c>
      <c r="D22" s="1872"/>
      <c r="E22" s="1872"/>
      <c r="F22" s="1873"/>
      <c r="G22" s="1873"/>
      <c r="H22" s="1870"/>
      <c r="I22" s="1871"/>
      <c r="J22" s="482"/>
      <c r="K22" s="482"/>
    </row>
    <row r="23" spans="1:11" ht="17.25" customHeight="1">
      <c r="A23" s="538"/>
      <c r="B23" s="548"/>
      <c r="C23" s="482"/>
      <c r="D23" s="482"/>
      <c r="E23" s="482"/>
      <c r="F23" s="482"/>
      <c r="G23" s="482"/>
      <c r="H23" s="482"/>
      <c r="I23" s="482"/>
      <c r="J23" s="482"/>
      <c r="K23" s="482"/>
    </row>
    <row r="24" spans="1:11" ht="17.25" customHeight="1">
      <c r="A24" s="538"/>
      <c r="B24" s="1863" t="s">
        <v>614</v>
      </c>
      <c r="C24" s="1863"/>
      <c r="D24" s="1863"/>
      <c r="E24" s="1863"/>
      <c r="F24" s="1863"/>
      <c r="G24" s="1863"/>
      <c r="H24" s="1863"/>
      <c r="I24" s="1863"/>
      <c r="J24" s="482"/>
      <c r="K24" s="482"/>
    </row>
    <row r="25" spans="1:11" ht="17.25" customHeight="1">
      <c r="A25" s="538"/>
      <c r="B25" s="1863"/>
      <c r="C25" s="1863"/>
      <c r="D25" s="1863"/>
      <c r="E25" s="1863"/>
      <c r="F25" s="1863"/>
      <c r="G25" s="1863"/>
      <c r="H25" s="1863"/>
      <c r="I25" s="1863"/>
      <c r="J25" s="482"/>
      <c r="K25" s="482"/>
    </row>
    <row r="26" spans="1:11">
      <c r="A26" s="538"/>
      <c r="B26" s="1863"/>
      <c r="C26" s="1863"/>
      <c r="D26" s="1863"/>
      <c r="E26" s="1863"/>
      <c r="F26" s="1863"/>
      <c r="G26" s="1863"/>
      <c r="H26" s="1863"/>
      <c r="I26" s="1863"/>
      <c r="J26" s="538"/>
    </row>
    <row r="27" spans="1:11" ht="44.25" customHeight="1">
      <c r="A27" s="538"/>
      <c r="B27" s="1863"/>
      <c r="C27" s="1863"/>
      <c r="D27" s="1863"/>
      <c r="E27" s="1863"/>
      <c r="F27" s="1863"/>
      <c r="G27" s="1863"/>
      <c r="H27" s="1863"/>
      <c r="I27" s="1863"/>
      <c r="J27" s="538"/>
    </row>
    <row r="28" spans="1:11">
      <c r="A28" s="538"/>
      <c r="B28" s="538"/>
      <c r="C28" s="538"/>
      <c r="D28" s="538"/>
      <c r="E28" s="538"/>
      <c r="F28" s="538"/>
      <c r="G28" s="538"/>
      <c r="H28" s="538"/>
      <c r="I28" s="538"/>
      <c r="J28" s="538"/>
    </row>
  </sheetData>
  <sheetProtection algorithmName="SHA-512" hashValue="AKR6UdykqzYRyLC4BJx428Rxty9xyHNo29paVt2ZAstlt3GQsiSN0/1F/mm13OhDl4RoV1mOz9oxJpYolg866A==" saltValue="QiNSz4ITXPBUV5Je6VzIag==" spinCount="100000" sheet="1" scenarios="1" formatCells="0" insertRows="0" deleteRows="0" autoFilter="0"/>
  <mergeCells count="29">
    <mergeCell ref="H15:I15"/>
    <mergeCell ref="C16:G16"/>
    <mergeCell ref="H16:I16"/>
    <mergeCell ref="B4:I4"/>
    <mergeCell ref="C6:I6"/>
    <mergeCell ref="C7:I7"/>
    <mergeCell ref="B10:G10"/>
    <mergeCell ref="H10:I10"/>
    <mergeCell ref="B11:B12"/>
    <mergeCell ref="C11:G11"/>
    <mergeCell ref="H11:I11"/>
    <mergeCell ref="C12:G12"/>
    <mergeCell ref="H12:I12"/>
    <mergeCell ref="F2:I2"/>
    <mergeCell ref="B24:I27"/>
    <mergeCell ref="B19:G19"/>
    <mergeCell ref="C20:G20"/>
    <mergeCell ref="H20:I20"/>
    <mergeCell ref="C21:G21"/>
    <mergeCell ref="H21:I21"/>
    <mergeCell ref="C22:G22"/>
    <mergeCell ref="H22:I22"/>
    <mergeCell ref="B13:B14"/>
    <mergeCell ref="C13:G13"/>
    <mergeCell ref="H13:I13"/>
    <mergeCell ref="C14:G14"/>
    <mergeCell ref="H14:I14"/>
    <mergeCell ref="B15:B16"/>
    <mergeCell ref="C15:G15"/>
  </mergeCells>
  <phoneticPr fontId="3"/>
  <dataValidations count="1">
    <dataValidation type="list" allowBlank="1" showInputMessage="1" showErrorMessage="1" sqref="H11:I16 H20:I22" xr:uid="{879C1A65-72D6-42E1-9A8F-EACCF03BDF94}">
      <formula1>"✓"</formula1>
    </dataValidation>
  </dataValidations>
  <pageMargins left="0.7" right="0.7" top="0.75" bottom="0.75" header="0.3" footer="0.3"/>
  <pageSetup paperSize="9" scale="7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F020D-551F-404E-9036-C3BB527CE501}">
  <sheetPr codeName="Sheet30"/>
  <dimension ref="A1:AC61"/>
  <sheetViews>
    <sheetView view="pageBreakPreview" zoomScaleNormal="100" zoomScaleSheetLayoutView="100" workbookViewId="0"/>
  </sheetViews>
  <sheetFormatPr defaultColWidth="3.375" defaultRowHeight="17.25" customHeight="1"/>
  <cols>
    <col min="1" max="1" width="1.625" style="549" customWidth="1"/>
    <col min="2" max="6" width="4.875" style="549" customWidth="1"/>
    <col min="7" max="7" width="5.25" style="549" customWidth="1"/>
    <col min="8" max="11" width="3.375" style="549" customWidth="1"/>
    <col min="12" max="12" width="2" style="549" customWidth="1"/>
    <col min="13" max="13" width="3.875" style="549" customWidth="1"/>
    <col min="14" max="16" width="4.875" style="549" customWidth="1"/>
    <col min="17" max="28" width="3.375" style="549" customWidth="1"/>
    <col min="29" max="29" width="2" style="549" customWidth="1"/>
    <col min="30" max="16384" width="3.375" style="549"/>
  </cols>
  <sheetData>
    <row r="1" spans="1:29" ht="20.100000000000001" customHeight="1"/>
    <row r="2" spans="1:29" ht="20.100000000000001" customHeight="1">
      <c r="A2" s="550"/>
      <c r="B2" s="1935" t="s">
        <v>615</v>
      </c>
      <c r="C2" s="1935"/>
      <c r="D2" s="550"/>
      <c r="E2" s="550"/>
      <c r="F2" s="550"/>
      <c r="G2" s="550"/>
      <c r="H2" s="550"/>
      <c r="I2" s="550"/>
      <c r="J2" s="550"/>
      <c r="K2" s="550"/>
      <c r="L2" s="550"/>
      <c r="M2" s="550"/>
      <c r="N2" s="550"/>
      <c r="O2" s="550"/>
      <c r="P2" s="550"/>
      <c r="Q2" s="550"/>
      <c r="R2" s="550"/>
      <c r="S2" s="550"/>
      <c r="T2" s="1936" t="s">
        <v>840</v>
      </c>
      <c r="U2" s="1936"/>
      <c r="V2" s="1936"/>
      <c r="W2" s="1936"/>
      <c r="X2" s="1936"/>
      <c r="Y2" s="1936"/>
      <c r="Z2" s="1936"/>
      <c r="AA2" s="1936"/>
      <c r="AB2" s="1936"/>
      <c r="AC2" s="550"/>
    </row>
    <row r="3" spans="1:29" ht="20.100000000000001" customHeight="1">
      <c r="A3" s="550"/>
      <c r="B3" s="550"/>
      <c r="C3" s="550"/>
      <c r="D3" s="550"/>
      <c r="E3" s="550"/>
      <c r="F3" s="550"/>
      <c r="G3" s="550"/>
      <c r="H3" s="550"/>
      <c r="I3" s="550"/>
      <c r="J3" s="550"/>
      <c r="K3" s="550"/>
      <c r="L3" s="550"/>
      <c r="M3" s="550"/>
      <c r="N3" s="550"/>
      <c r="O3" s="550"/>
      <c r="P3" s="550"/>
      <c r="Q3" s="550"/>
      <c r="R3" s="550"/>
      <c r="S3" s="550"/>
      <c r="T3" s="713"/>
      <c r="U3" s="713"/>
      <c r="V3" s="713"/>
      <c r="W3" s="713"/>
      <c r="X3" s="713"/>
      <c r="Y3" s="713"/>
      <c r="Z3" s="713"/>
      <c r="AA3" s="713"/>
      <c r="AB3" s="713"/>
      <c r="AC3" s="550"/>
    </row>
    <row r="4" spans="1:29" ht="20.100000000000001" customHeight="1">
      <c r="A4" s="1937" t="s">
        <v>616</v>
      </c>
      <c r="B4" s="1938"/>
      <c r="C4" s="1938"/>
      <c r="D4" s="1938"/>
      <c r="E4" s="1938"/>
      <c r="F4" s="1938"/>
      <c r="G4" s="1938"/>
      <c r="H4" s="1938"/>
      <c r="I4" s="1938"/>
      <c r="J4" s="1938"/>
      <c r="K4" s="1938"/>
      <c r="L4" s="1938"/>
      <c r="M4" s="1938"/>
      <c r="N4" s="1938"/>
      <c r="O4" s="1938"/>
      <c r="P4" s="1938"/>
      <c r="Q4" s="1938"/>
      <c r="R4" s="1938"/>
      <c r="S4" s="1938"/>
      <c r="T4" s="1938"/>
      <c r="U4" s="1938"/>
      <c r="V4" s="1938"/>
      <c r="W4" s="1938"/>
      <c r="X4" s="1938"/>
      <c r="Y4" s="1938"/>
      <c r="Z4" s="1938"/>
      <c r="AA4" s="1938"/>
      <c r="AB4" s="1938"/>
      <c r="AC4" s="1938"/>
    </row>
    <row r="5" spans="1:29" ht="20.100000000000001" customHeight="1">
      <c r="A5" s="550"/>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row>
    <row r="6" spans="1:29" s="551" customFormat="1" ht="20.100000000000001" customHeight="1">
      <c r="A6" s="712"/>
      <c r="B6" s="712" t="s">
        <v>617</v>
      </c>
      <c r="C6" s="712"/>
      <c r="D6" s="712"/>
      <c r="E6" s="712"/>
      <c r="F6" s="712"/>
      <c r="G6" s="712"/>
      <c r="H6" s="712"/>
      <c r="I6" s="712"/>
      <c r="J6" s="712"/>
      <c r="K6" s="712"/>
      <c r="L6" s="712"/>
      <c r="M6" s="712"/>
      <c r="N6" s="712"/>
      <c r="O6" s="712"/>
      <c r="P6" s="712"/>
      <c r="Q6" s="712"/>
      <c r="R6" s="712"/>
      <c r="S6" s="712"/>
      <c r="T6" s="712"/>
      <c r="U6" s="712"/>
      <c r="V6" s="712"/>
      <c r="W6" s="712"/>
      <c r="X6" s="712"/>
      <c r="Y6" s="712"/>
      <c r="Z6" s="712"/>
      <c r="AA6" s="712"/>
      <c r="AB6" s="712"/>
      <c r="AC6" s="712"/>
    </row>
    <row r="7" spans="1:29" ht="20.100000000000001" customHeight="1" thickBot="1">
      <c r="A7" s="550"/>
      <c r="B7" s="550"/>
      <c r="C7" s="550"/>
      <c r="D7" s="550"/>
      <c r="E7" s="550"/>
      <c r="F7" s="550"/>
      <c r="G7" s="550"/>
      <c r="H7" s="550"/>
      <c r="I7" s="550"/>
      <c r="J7" s="550"/>
      <c r="K7" s="550"/>
      <c r="L7" s="550"/>
      <c r="M7" s="550"/>
      <c r="N7" s="550"/>
      <c r="O7" s="550"/>
      <c r="P7" s="550"/>
      <c r="Q7" s="550"/>
      <c r="R7" s="550"/>
      <c r="S7" s="550"/>
      <c r="T7" s="550"/>
      <c r="U7" s="550"/>
      <c r="V7" s="550"/>
      <c r="W7" s="550"/>
      <c r="X7" s="550"/>
      <c r="Y7" s="550"/>
      <c r="Z7" s="550"/>
      <c r="AA7" s="550"/>
      <c r="AB7" s="550"/>
      <c r="AC7" s="550"/>
    </row>
    <row r="8" spans="1:29" ht="30" customHeight="1">
      <c r="A8" s="550"/>
      <c r="B8" s="1939" t="s">
        <v>618</v>
      </c>
      <c r="C8" s="1940"/>
      <c r="D8" s="1940"/>
      <c r="E8" s="1940"/>
      <c r="F8" s="1941"/>
      <c r="G8" s="1942" t="s">
        <v>619</v>
      </c>
      <c r="H8" s="1943"/>
      <c r="I8" s="1943"/>
      <c r="J8" s="1943"/>
      <c r="K8" s="1943"/>
      <c r="L8" s="1943"/>
      <c r="M8" s="1943"/>
      <c r="N8" s="1943"/>
      <c r="O8" s="1943"/>
      <c r="P8" s="1943"/>
      <c r="Q8" s="1943"/>
      <c r="R8" s="1943"/>
      <c r="S8" s="1943"/>
      <c r="T8" s="1943"/>
      <c r="U8" s="1943"/>
      <c r="V8" s="1943"/>
      <c r="W8" s="1943"/>
      <c r="X8" s="1943"/>
      <c r="Y8" s="1943"/>
      <c r="Z8" s="1943"/>
      <c r="AA8" s="1943"/>
      <c r="AB8" s="1944"/>
      <c r="AC8" s="550"/>
    </row>
    <row r="9" spans="1:29" ht="36" customHeight="1">
      <c r="A9" s="550"/>
      <c r="B9" s="1929" t="s">
        <v>620</v>
      </c>
      <c r="C9" s="1930"/>
      <c r="D9" s="1930"/>
      <c r="E9" s="1930"/>
      <c r="F9" s="1931"/>
      <c r="G9" s="1932" t="str">
        <f>様式第1号!$AO$31</f>
        <v>様式第1号で事業所名を入力してください</v>
      </c>
      <c r="H9" s="1933"/>
      <c r="I9" s="1933"/>
      <c r="J9" s="1933"/>
      <c r="K9" s="1933"/>
      <c r="L9" s="1933"/>
      <c r="M9" s="1933"/>
      <c r="N9" s="1933"/>
      <c r="O9" s="1933"/>
      <c r="P9" s="1933"/>
      <c r="Q9" s="1933"/>
      <c r="R9" s="1933"/>
      <c r="S9" s="1933"/>
      <c r="T9" s="1933"/>
      <c r="U9" s="1933"/>
      <c r="V9" s="1933"/>
      <c r="W9" s="1933"/>
      <c r="X9" s="1933"/>
      <c r="Y9" s="1933"/>
      <c r="Z9" s="1933"/>
      <c r="AA9" s="1933"/>
      <c r="AB9" s="1934"/>
      <c r="AC9" s="550"/>
    </row>
    <row r="10" spans="1:29" ht="19.5" customHeight="1">
      <c r="A10" s="550"/>
      <c r="B10" s="1904" t="s">
        <v>621</v>
      </c>
      <c r="C10" s="1905"/>
      <c r="D10" s="1905"/>
      <c r="E10" s="1905"/>
      <c r="F10" s="1906"/>
      <c r="G10" s="1913" t="s">
        <v>622</v>
      </c>
      <c r="H10" s="1914"/>
      <c r="I10" s="1914"/>
      <c r="J10" s="1914"/>
      <c r="K10" s="1914"/>
      <c r="L10" s="1914"/>
      <c r="M10" s="1914"/>
      <c r="N10" s="1914"/>
      <c r="O10" s="1914"/>
      <c r="P10" s="1914"/>
      <c r="Q10" s="1914"/>
      <c r="R10" s="1914"/>
      <c r="S10" s="1914"/>
      <c r="T10" s="1915"/>
      <c r="U10" s="1919" t="s">
        <v>623</v>
      </c>
      <c r="V10" s="1920"/>
      <c r="W10" s="1920"/>
      <c r="X10" s="1920"/>
      <c r="Y10" s="1920"/>
      <c r="Z10" s="1920"/>
      <c r="AA10" s="1920"/>
      <c r="AB10" s="1921"/>
      <c r="AC10" s="550"/>
    </row>
    <row r="11" spans="1:29" ht="19.5" customHeight="1">
      <c r="A11" s="550"/>
      <c r="B11" s="1907"/>
      <c r="C11" s="1908"/>
      <c r="D11" s="1908"/>
      <c r="E11" s="1908"/>
      <c r="F11" s="1909"/>
      <c r="G11" s="1916"/>
      <c r="H11" s="1917"/>
      <c r="I11" s="1917"/>
      <c r="J11" s="1917"/>
      <c r="K11" s="1917"/>
      <c r="L11" s="1917"/>
      <c r="M11" s="1917"/>
      <c r="N11" s="1917"/>
      <c r="O11" s="1917"/>
      <c r="P11" s="1917"/>
      <c r="Q11" s="1917"/>
      <c r="R11" s="1917"/>
      <c r="S11" s="1917"/>
      <c r="T11" s="1918"/>
      <c r="U11" s="1922"/>
      <c r="V11" s="1923"/>
      <c r="W11" s="1923"/>
      <c r="X11" s="1923"/>
      <c r="Y11" s="1923"/>
      <c r="Z11" s="1923"/>
      <c r="AA11" s="1923"/>
      <c r="AB11" s="1924"/>
      <c r="AC11" s="550"/>
    </row>
    <row r="12" spans="1:29" ht="24.75" customHeight="1">
      <c r="A12" s="550"/>
      <c r="B12" s="1910"/>
      <c r="C12" s="1911"/>
      <c r="D12" s="1911"/>
      <c r="E12" s="1911"/>
      <c r="F12" s="1912"/>
      <c r="G12" s="1896" t="s">
        <v>624</v>
      </c>
      <c r="H12" s="1897"/>
      <c r="I12" s="1897"/>
      <c r="J12" s="1897"/>
      <c r="K12" s="1897"/>
      <c r="L12" s="1897"/>
      <c r="M12" s="1897"/>
      <c r="N12" s="1897"/>
      <c r="O12" s="1897"/>
      <c r="P12" s="1897"/>
      <c r="Q12" s="1897"/>
      <c r="R12" s="1897"/>
      <c r="S12" s="1897"/>
      <c r="T12" s="1925"/>
      <c r="U12" s="552"/>
      <c r="V12" s="552"/>
      <c r="W12" s="552"/>
      <c r="X12" s="552" t="s">
        <v>625</v>
      </c>
      <c r="Y12" s="552"/>
      <c r="Z12" s="552" t="s">
        <v>626</v>
      </c>
      <c r="AA12" s="552"/>
      <c r="AB12" s="553" t="s">
        <v>627</v>
      </c>
      <c r="AC12" s="550"/>
    </row>
    <row r="13" spans="1:29" ht="62.25" customHeight="1" thickBot="1">
      <c r="A13" s="550"/>
      <c r="B13" s="1904" t="s">
        <v>628</v>
      </c>
      <c r="C13" s="1905"/>
      <c r="D13" s="1905"/>
      <c r="E13" s="1905"/>
      <c r="F13" s="1906"/>
      <c r="G13" s="1926" t="s">
        <v>629</v>
      </c>
      <c r="H13" s="1927"/>
      <c r="I13" s="1927"/>
      <c r="J13" s="1927"/>
      <c r="K13" s="1927"/>
      <c r="L13" s="1927"/>
      <c r="M13" s="1927"/>
      <c r="N13" s="1927"/>
      <c r="O13" s="1927"/>
      <c r="P13" s="1927"/>
      <c r="Q13" s="1927"/>
      <c r="R13" s="1927"/>
      <c r="S13" s="1927"/>
      <c r="T13" s="1927"/>
      <c r="U13" s="1927"/>
      <c r="V13" s="1927"/>
      <c r="W13" s="1927"/>
      <c r="X13" s="1927"/>
      <c r="Y13" s="1927"/>
      <c r="Z13" s="1927"/>
      <c r="AA13" s="1927"/>
      <c r="AB13" s="1928"/>
      <c r="AC13" s="550"/>
    </row>
    <row r="14" spans="1:29" ht="33.75" customHeight="1">
      <c r="A14" s="550"/>
      <c r="B14" s="1889" t="s">
        <v>630</v>
      </c>
      <c r="C14" s="554"/>
      <c r="D14" s="1892" t="s">
        <v>631</v>
      </c>
      <c r="E14" s="1893"/>
      <c r="F14" s="1893"/>
      <c r="G14" s="1893"/>
      <c r="H14" s="1893"/>
      <c r="I14" s="1893"/>
      <c r="J14" s="1893"/>
      <c r="K14" s="1893"/>
      <c r="L14" s="1893"/>
      <c r="M14" s="1893"/>
      <c r="N14" s="1893"/>
      <c r="O14" s="1893"/>
      <c r="P14" s="1893"/>
      <c r="Q14" s="1894" t="s">
        <v>632</v>
      </c>
      <c r="R14" s="1894"/>
      <c r="S14" s="1894"/>
      <c r="T14" s="1894"/>
      <c r="U14" s="1894"/>
      <c r="V14" s="1894"/>
      <c r="W14" s="1894"/>
      <c r="X14" s="1894"/>
      <c r="Y14" s="1894"/>
      <c r="Z14" s="1894"/>
      <c r="AA14" s="1894"/>
      <c r="AB14" s="1895"/>
      <c r="AC14" s="550"/>
    </row>
    <row r="15" spans="1:29" ht="33.75" customHeight="1">
      <c r="A15" s="550"/>
      <c r="B15" s="1890"/>
      <c r="C15" s="552"/>
      <c r="D15" s="1896" t="s">
        <v>633</v>
      </c>
      <c r="E15" s="1897"/>
      <c r="F15" s="1897"/>
      <c r="G15" s="1897"/>
      <c r="H15" s="1897"/>
      <c r="I15" s="1897"/>
      <c r="J15" s="1897"/>
      <c r="K15" s="1897"/>
      <c r="L15" s="1897"/>
      <c r="M15" s="1897"/>
      <c r="N15" s="1897"/>
      <c r="O15" s="1897"/>
      <c r="P15" s="1897"/>
      <c r="Q15" s="1898" t="s">
        <v>634</v>
      </c>
      <c r="R15" s="1898"/>
      <c r="S15" s="1898"/>
      <c r="T15" s="1898"/>
      <c r="U15" s="1898"/>
      <c r="V15" s="1898"/>
      <c r="W15" s="1898"/>
      <c r="X15" s="1898"/>
      <c r="Y15" s="1898"/>
      <c r="Z15" s="1898"/>
      <c r="AA15" s="1898"/>
      <c r="AB15" s="1899"/>
      <c r="AC15" s="550"/>
    </row>
    <row r="16" spans="1:29" ht="33.75" customHeight="1">
      <c r="A16" s="550"/>
      <c r="B16" s="1890"/>
      <c r="C16" s="552"/>
      <c r="D16" s="1896" t="s">
        <v>635</v>
      </c>
      <c r="E16" s="1897"/>
      <c r="F16" s="1897"/>
      <c r="G16" s="1897"/>
      <c r="H16" s="1897"/>
      <c r="I16" s="1897"/>
      <c r="J16" s="1897"/>
      <c r="K16" s="1897"/>
      <c r="L16" s="1897"/>
      <c r="M16" s="1897"/>
      <c r="N16" s="1897"/>
      <c r="O16" s="1897"/>
      <c r="P16" s="1897"/>
      <c r="Q16" s="555" t="s">
        <v>636</v>
      </c>
      <c r="R16" s="555"/>
      <c r="S16" s="555"/>
      <c r="T16" s="555"/>
      <c r="U16" s="555"/>
      <c r="V16" s="555"/>
      <c r="W16" s="555"/>
      <c r="X16" s="555"/>
      <c r="Y16" s="555"/>
      <c r="Z16" s="555"/>
      <c r="AA16" s="555"/>
      <c r="AB16" s="556"/>
      <c r="AC16" s="550"/>
    </row>
    <row r="17" spans="1:29" ht="33.75" customHeight="1">
      <c r="A17" s="550"/>
      <c r="B17" s="1890"/>
      <c r="C17" s="552"/>
      <c r="D17" s="1896" t="s">
        <v>637</v>
      </c>
      <c r="E17" s="1897"/>
      <c r="F17" s="1897"/>
      <c r="G17" s="1897"/>
      <c r="H17" s="1897"/>
      <c r="I17" s="1897"/>
      <c r="J17" s="1897"/>
      <c r="K17" s="1897"/>
      <c r="L17" s="1897"/>
      <c r="M17" s="1897"/>
      <c r="N17" s="1897"/>
      <c r="O17" s="1897"/>
      <c r="P17" s="1897"/>
      <c r="Q17" s="555" t="s">
        <v>638</v>
      </c>
      <c r="R17" s="555"/>
      <c r="S17" s="555"/>
      <c r="T17" s="555"/>
      <c r="U17" s="555"/>
      <c r="V17" s="555"/>
      <c r="W17" s="555"/>
      <c r="X17" s="555"/>
      <c r="Y17" s="555"/>
      <c r="Z17" s="555"/>
      <c r="AA17" s="555"/>
      <c r="AB17" s="556"/>
      <c r="AC17" s="550"/>
    </row>
    <row r="18" spans="1:29" ht="33.75" customHeight="1">
      <c r="A18" s="550"/>
      <c r="B18" s="1890"/>
      <c r="C18" s="557"/>
      <c r="D18" s="1896" t="s">
        <v>639</v>
      </c>
      <c r="E18" s="1897"/>
      <c r="F18" s="1897"/>
      <c r="G18" s="1897"/>
      <c r="H18" s="1897"/>
      <c r="I18" s="1897"/>
      <c r="J18" s="1897"/>
      <c r="K18" s="1897"/>
      <c r="L18" s="1897"/>
      <c r="M18" s="1897"/>
      <c r="N18" s="1897"/>
      <c r="O18" s="1897"/>
      <c r="P18" s="1897"/>
      <c r="Q18" s="555" t="s">
        <v>638</v>
      </c>
      <c r="R18" s="555"/>
      <c r="S18" s="555"/>
      <c r="T18" s="555"/>
      <c r="U18" s="555"/>
      <c r="V18" s="555"/>
      <c r="W18" s="555"/>
      <c r="X18" s="555"/>
      <c r="Y18" s="555"/>
      <c r="Z18" s="555"/>
      <c r="AA18" s="555"/>
      <c r="AB18" s="556"/>
      <c r="AC18" s="550"/>
    </row>
    <row r="19" spans="1:29" ht="33.75" customHeight="1">
      <c r="A19" s="550"/>
      <c r="B19" s="1890"/>
      <c r="C19" s="558"/>
      <c r="D19" s="1896" t="s">
        <v>640</v>
      </c>
      <c r="E19" s="1897"/>
      <c r="F19" s="1897"/>
      <c r="G19" s="1897"/>
      <c r="H19" s="1897"/>
      <c r="I19" s="1897"/>
      <c r="J19" s="1897"/>
      <c r="K19" s="1897"/>
      <c r="L19" s="1897"/>
      <c r="M19" s="1897"/>
      <c r="N19" s="1897"/>
      <c r="O19" s="1897"/>
      <c r="P19" s="1897"/>
      <c r="Q19" s="555" t="s">
        <v>641</v>
      </c>
      <c r="R19" s="555"/>
      <c r="S19" s="555"/>
      <c r="T19" s="555"/>
      <c r="U19" s="555"/>
      <c r="V19" s="555"/>
      <c r="W19" s="555"/>
      <c r="X19" s="555"/>
      <c r="Y19" s="555"/>
      <c r="Z19" s="555"/>
      <c r="AA19" s="555"/>
      <c r="AB19" s="556"/>
      <c r="AC19" s="550"/>
    </row>
    <row r="20" spans="1:29" ht="33.75" customHeight="1">
      <c r="A20" s="550"/>
      <c r="B20" s="1890"/>
      <c r="C20" s="558"/>
      <c r="D20" s="1896" t="s">
        <v>642</v>
      </c>
      <c r="E20" s="1897"/>
      <c r="F20" s="1897"/>
      <c r="G20" s="1897"/>
      <c r="H20" s="1897"/>
      <c r="I20" s="1897"/>
      <c r="J20" s="1897"/>
      <c r="K20" s="1897"/>
      <c r="L20" s="1897"/>
      <c r="M20" s="1897"/>
      <c r="N20" s="1897"/>
      <c r="O20" s="1897"/>
      <c r="P20" s="1897"/>
      <c r="Q20" s="559" t="s">
        <v>643</v>
      </c>
      <c r="R20" s="559"/>
      <c r="S20" s="559"/>
      <c r="T20" s="559"/>
      <c r="U20" s="560"/>
      <c r="V20" s="560"/>
      <c r="W20" s="559"/>
      <c r="X20" s="559"/>
      <c r="Y20" s="559"/>
      <c r="Z20" s="559"/>
      <c r="AA20" s="559"/>
      <c r="AB20" s="561"/>
      <c r="AC20" s="550"/>
    </row>
    <row r="21" spans="1:29" ht="33.75" customHeight="1" thickBot="1">
      <c r="A21" s="550"/>
      <c r="B21" s="1891"/>
      <c r="C21" s="562"/>
      <c r="D21" s="1900" t="s">
        <v>644</v>
      </c>
      <c r="E21" s="1901"/>
      <c r="F21" s="1901"/>
      <c r="G21" s="1901"/>
      <c r="H21" s="1901"/>
      <c r="I21" s="1901"/>
      <c r="J21" s="1901"/>
      <c r="K21" s="1901"/>
      <c r="L21" s="1901"/>
      <c r="M21" s="1901"/>
      <c r="N21" s="1901"/>
      <c r="O21" s="1901"/>
      <c r="P21" s="1901"/>
      <c r="Q21" s="563" t="s">
        <v>645</v>
      </c>
      <c r="R21" s="563"/>
      <c r="S21" s="563"/>
      <c r="T21" s="563"/>
      <c r="U21" s="563"/>
      <c r="V21" s="563"/>
      <c r="W21" s="563"/>
      <c r="X21" s="563"/>
      <c r="Y21" s="563"/>
      <c r="Z21" s="563"/>
      <c r="AA21" s="563"/>
      <c r="AB21" s="564"/>
      <c r="AC21" s="550"/>
    </row>
    <row r="22" spans="1:29" ht="6.75" customHeight="1">
      <c r="A22" s="550"/>
      <c r="B22" s="1902"/>
      <c r="C22" s="1902"/>
      <c r="D22" s="1902"/>
      <c r="E22" s="1902"/>
      <c r="F22" s="1902"/>
      <c r="G22" s="1902"/>
      <c r="H22" s="1902"/>
      <c r="I22" s="1902"/>
      <c r="J22" s="1902"/>
      <c r="K22" s="1902"/>
      <c r="L22" s="1902"/>
      <c r="M22" s="1902"/>
      <c r="N22" s="1902"/>
      <c r="O22" s="1902"/>
      <c r="P22" s="1902"/>
      <c r="Q22" s="1902"/>
      <c r="R22" s="1902"/>
      <c r="S22" s="1902"/>
      <c r="T22" s="1902"/>
      <c r="U22" s="1902"/>
      <c r="V22" s="1902"/>
      <c r="W22" s="1902"/>
      <c r="X22" s="1902"/>
      <c r="Y22" s="1902"/>
      <c r="Z22" s="1902"/>
      <c r="AA22" s="1902"/>
      <c r="AB22" s="1902"/>
      <c r="AC22" s="550"/>
    </row>
    <row r="23" spans="1:29" ht="21" customHeight="1">
      <c r="A23" s="565"/>
      <c r="B23" s="1903" t="s">
        <v>646</v>
      </c>
      <c r="C23" s="1903"/>
      <c r="D23" s="1903"/>
      <c r="E23" s="1903"/>
      <c r="F23" s="1903"/>
      <c r="G23" s="1903"/>
      <c r="H23" s="1903"/>
      <c r="I23" s="1903"/>
      <c r="J23" s="1903"/>
      <c r="K23" s="1903"/>
      <c r="L23" s="1903"/>
      <c r="M23" s="1903"/>
      <c r="N23" s="1903"/>
      <c r="O23" s="1903"/>
      <c r="P23" s="1903"/>
      <c r="Q23" s="1903"/>
      <c r="R23" s="1903"/>
      <c r="S23" s="1903"/>
      <c r="T23" s="1903"/>
      <c r="U23" s="1903"/>
      <c r="V23" s="1903"/>
      <c r="W23" s="1903"/>
      <c r="X23" s="1903"/>
      <c r="Y23" s="1903"/>
      <c r="Z23" s="1903"/>
      <c r="AA23" s="1903"/>
      <c r="AB23" s="1903"/>
      <c r="AC23" s="566"/>
    </row>
    <row r="24" spans="1:29" ht="21" customHeight="1">
      <c r="A24" s="565"/>
      <c r="B24" s="1903"/>
      <c r="C24" s="1903"/>
      <c r="D24" s="1903"/>
      <c r="E24" s="1903"/>
      <c r="F24" s="1903"/>
      <c r="G24" s="1903"/>
      <c r="H24" s="1903"/>
      <c r="I24" s="1903"/>
      <c r="J24" s="1903"/>
      <c r="K24" s="1903"/>
      <c r="L24" s="1903"/>
      <c r="M24" s="1903"/>
      <c r="N24" s="1903"/>
      <c r="O24" s="1903"/>
      <c r="P24" s="1903"/>
      <c r="Q24" s="1903"/>
      <c r="R24" s="1903"/>
      <c r="S24" s="1903"/>
      <c r="T24" s="1903"/>
      <c r="U24" s="1903"/>
      <c r="V24" s="1903"/>
      <c r="W24" s="1903"/>
      <c r="X24" s="1903"/>
      <c r="Y24" s="1903"/>
      <c r="Z24" s="1903"/>
      <c r="AA24" s="1903"/>
      <c r="AB24" s="1903"/>
      <c r="AC24" s="566"/>
    </row>
    <row r="25" spans="1:29" ht="21" customHeight="1">
      <c r="A25" s="550"/>
      <c r="B25" s="1903"/>
      <c r="C25" s="1903"/>
      <c r="D25" s="1903"/>
      <c r="E25" s="1903"/>
      <c r="F25" s="1903"/>
      <c r="G25" s="1903"/>
      <c r="H25" s="1903"/>
      <c r="I25" s="1903"/>
      <c r="J25" s="1903"/>
      <c r="K25" s="1903"/>
      <c r="L25" s="1903"/>
      <c r="M25" s="1903"/>
      <c r="N25" s="1903"/>
      <c r="O25" s="1903"/>
      <c r="P25" s="1903"/>
      <c r="Q25" s="1903"/>
      <c r="R25" s="1903"/>
      <c r="S25" s="1903"/>
      <c r="T25" s="1903"/>
      <c r="U25" s="1903"/>
      <c r="V25" s="1903"/>
      <c r="W25" s="1903"/>
      <c r="X25" s="1903"/>
      <c r="Y25" s="1903"/>
      <c r="Z25" s="1903"/>
      <c r="AA25" s="1903"/>
      <c r="AB25" s="1903"/>
      <c r="AC25" s="566"/>
    </row>
    <row r="26" spans="1:29" ht="16.5" customHeight="1">
      <c r="A26" s="712"/>
      <c r="B26" s="1903"/>
      <c r="C26" s="1903"/>
      <c r="D26" s="1903"/>
      <c r="E26" s="1903"/>
      <c r="F26" s="1903"/>
      <c r="G26" s="1903"/>
      <c r="H26" s="1903"/>
      <c r="I26" s="1903"/>
      <c r="J26" s="1903"/>
      <c r="K26" s="1903"/>
      <c r="L26" s="1903"/>
      <c r="M26" s="1903"/>
      <c r="N26" s="1903"/>
      <c r="O26" s="1903"/>
      <c r="P26" s="1903"/>
      <c r="Q26" s="1903"/>
      <c r="R26" s="1903"/>
      <c r="S26" s="1903"/>
      <c r="T26" s="1903"/>
      <c r="U26" s="1903"/>
      <c r="V26" s="1903"/>
      <c r="W26" s="1903"/>
      <c r="X26" s="1903"/>
      <c r="Y26" s="1903"/>
      <c r="Z26" s="1903"/>
      <c r="AA26" s="1903"/>
      <c r="AB26" s="1903"/>
      <c r="AC26" s="566"/>
    </row>
    <row r="27" spans="1:29" ht="24" customHeight="1">
      <c r="A27" s="712"/>
      <c r="B27" s="1903"/>
      <c r="C27" s="1903"/>
      <c r="D27" s="1903"/>
      <c r="E27" s="1903"/>
      <c r="F27" s="1903"/>
      <c r="G27" s="1903"/>
      <c r="H27" s="1903"/>
      <c r="I27" s="1903"/>
      <c r="J27" s="1903"/>
      <c r="K27" s="1903"/>
      <c r="L27" s="1903"/>
      <c r="M27" s="1903"/>
      <c r="N27" s="1903"/>
      <c r="O27" s="1903"/>
      <c r="P27" s="1903"/>
      <c r="Q27" s="1903"/>
      <c r="R27" s="1903"/>
      <c r="S27" s="1903"/>
      <c r="T27" s="1903"/>
      <c r="U27" s="1903"/>
      <c r="V27" s="1903"/>
      <c r="W27" s="1903"/>
      <c r="X27" s="1903"/>
      <c r="Y27" s="1903"/>
      <c r="Z27" s="1903"/>
      <c r="AA27" s="1903"/>
      <c r="AB27" s="1903"/>
      <c r="AC27" s="566"/>
    </row>
    <row r="28" spans="1:29" ht="24" customHeight="1">
      <c r="A28" s="712"/>
      <c r="B28" s="1903"/>
      <c r="C28" s="1903"/>
      <c r="D28" s="1903"/>
      <c r="E28" s="1903"/>
      <c r="F28" s="1903"/>
      <c r="G28" s="1903"/>
      <c r="H28" s="1903"/>
      <c r="I28" s="1903"/>
      <c r="J28" s="1903"/>
      <c r="K28" s="1903"/>
      <c r="L28" s="1903"/>
      <c r="M28" s="1903"/>
      <c r="N28" s="1903"/>
      <c r="O28" s="1903"/>
      <c r="P28" s="1903"/>
      <c r="Q28" s="1903"/>
      <c r="R28" s="1903"/>
      <c r="S28" s="1903"/>
      <c r="T28" s="1903"/>
      <c r="U28" s="1903"/>
      <c r="V28" s="1903"/>
      <c r="W28" s="1903"/>
      <c r="X28" s="1903"/>
      <c r="Y28" s="1903"/>
      <c r="Z28" s="1903"/>
      <c r="AA28" s="1903"/>
      <c r="AB28" s="1903"/>
      <c r="AC28" s="566"/>
    </row>
    <row r="29" spans="1:29" ht="3" customHeight="1">
      <c r="A29" s="567"/>
      <c r="B29" s="568"/>
      <c r="C29" s="569"/>
      <c r="D29" s="567"/>
      <c r="E29" s="567"/>
      <c r="F29" s="567"/>
      <c r="G29" s="567"/>
      <c r="H29" s="567"/>
      <c r="I29" s="567"/>
      <c r="J29" s="567"/>
      <c r="K29" s="567"/>
      <c r="L29" s="567"/>
      <c r="M29" s="567"/>
      <c r="N29" s="567"/>
      <c r="O29" s="567"/>
      <c r="P29" s="567"/>
      <c r="Q29" s="567"/>
      <c r="R29" s="567"/>
      <c r="S29" s="567"/>
      <c r="T29" s="567"/>
      <c r="U29" s="567"/>
      <c r="V29" s="567"/>
      <c r="W29" s="567"/>
      <c r="X29" s="567"/>
      <c r="Y29" s="567"/>
      <c r="Z29" s="567"/>
      <c r="AA29" s="567"/>
      <c r="AB29" s="567"/>
      <c r="AC29" s="567"/>
    </row>
    <row r="30" spans="1:29" ht="24" customHeight="1">
      <c r="A30" s="712"/>
      <c r="B30" s="570"/>
      <c r="C30" s="1888"/>
      <c r="D30" s="1888"/>
      <c r="E30" s="1888"/>
      <c r="F30" s="1888"/>
      <c r="G30" s="1888"/>
      <c r="H30" s="1888"/>
      <c r="I30" s="1888"/>
      <c r="J30" s="1888"/>
      <c r="K30" s="1888"/>
      <c r="L30" s="1888"/>
      <c r="M30" s="1888"/>
      <c r="N30" s="1888"/>
      <c r="O30" s="1888"/>
      <c r="P30" s="1888"/>
      <c r="Q30" s="1888"/>
      <c r="R30" s="1888"/>
      <c r="S30" s="1888"/>
      <c r="T30" s="1888"/>
      <c r="U30" s="1888"/>
      <c r="V30" s="1888"/>
      <c r="W30" s="1888"/>
      <c r="X30" s="1888"/>
      <c r="Y30" s="1888"/>
      <c r="Z30" s="1888"/>
      <c r="AA30" s="1888"/>
      <c r="AB30" s="1888"/>
      <c r="AC30" s="1888"/>
    </row>
    <row r="31" spans="1:29" ht="24" customHeight="1">
      <c r="A31" s="712"/>
      <c r="B31" s="570"/>
      <c r="C31" s="1888"/>
      <c r="D31" s="1888"/>
      <c r="E31" s="1888"/>
      <c r="F31" s="1888"/>
      <c r="G31" s="1888"/>
      <c r="H31" s="1888"/>
      <c r="I31" s="1888"/>
      <c r="J31" s="1888"/>
      <c r="K31" s="1888"/>
      <c r="L31" s="1888"/>
      <c r="M31" s="1888"/>
      <c r="N31" s="1888"/>
      <c r="O31" s="1888"/>
      <c r="P31" s="1888"/>
      <c r="Q31" s="1888"/>
      <c r="R31" s="1888"/>
      <c r="S31" s="1888"/>
      <c r="T31" s="1888"/>
      <c r="U31" s="1888"/>
      <c r="V31" s="1888"/>
      <c r="W31" s="1888"/>
      <c r="X31" s="1888"/>
      <c r="Y31" s="1888"/>
      <c r="Z31" s="1888"/>
      <c r="AA31" s="1888"/>
      <c r="AB31" s="1888"/>
      <c r="AC31" s="1888"/>
    </row>
    <row r="32" spans="1:29" ht="24" customHeight="1">
      <c r="A32" s="712"/>
      <c r="B32" s="571"/>
      <c r="C32" s="712"/>
      <c r="D32" s="712"/>
      <c r="E32" s="712"/>
      <c r="F32" s="712"/>
      <c r="G32" s="712"/>
      <c r="H32" s="712"/>
      <c r="I32" s="712"/>
      <c r="J32" s="712"/>
      <c r="K32" s="712"/>
      <c r="L32" s="712"/>
      <c r="M32" s="712"/>
      <c r="N32" s="712"/>
      <c r="O32" s="712"/>
      <c r="P32" s="712"/>
      <c r="Q32" s="712"/>
      <c r="R32" s="712"/>
      <c r="S32" s="712"/>
      <c r="T32" s="712"/>
      <c r="U32" s="712"/>
      <c r="V32" s="712"/>
      <c r="W32" s="712"/>
      <c r="X32" s="712"/>
      <c r="Y32" s="712"/>
      <c r="Z32" s="712"/>
      <c r="AA32" s="712"/>
      <c r="AB32" s="712"/>
      <c r="AC32" s="712"/>
    </row>
    <row r="33" spans="1:29" ht="24" customHeight="1">
      <c r="A33" s="712"/>
      <c r="B33" s="570"/>
      <c r="C33" s="1888"/>
      <c r="D33" s="1888"/>
      <c r="E33" s="1888"/>
      <c r="F33" s="1888"/>
      <c r="G33" s="1888"/>
      <c r="H33" s="1888"/>
      <c r="I33" s="1888"/>
      <c r="J33" s="1888"/>
      <c r="K33" s="1888"/>
      <c r="L33" s="1888"/>
      <c r="M33" s="1888"/>
      <c r="N33" s="1888"/>
      <c r="O33" s="1888"/>
      <c r="P33" s="1888"/>
      <c r="Q33" s="1888"/>
      <c r="R33" s="1888"/>
      <c r="S33" s="1888"/>
      <c r="T33" s="1888"/>
      <c r="U33" s="1888"/>
      <c r="V33" s="1888"/>
      <c r="W33" s="1888"/>
      <c r="X33" s="1888"/>
      <c r="Y33" s="1888"/>
      <c r="Z33" s="1888"/>
      <c r="AA33" s="1888"/>
      <c r="AB33" s="1888"/>
      <c r="AC33" s="1888"/>
    </row>
    <row r="34" spans="1:29" ht="24" customHeight="1">
      <c r="A34" s="712"/>
      <c r="B34" s="570"/>
      <c r="C34" s="1888"/>
      <c r="D34" s="1888"/>
      <c r="E34" s="1888"/>
      <c r="F34" s="1888"/>
      <c r="G34" s="1888"/>
      <c r="H34" s="1888"/>
      <c r="I34" s="1888"/>
      <c r="J34" s="1888"/>
      <c r="K34" s="1888"/>
      <c r="L34" s="1888"/>
      <c r="M34" s="1888"/>
      <c r="N34" s="1888"/>
      <c r="O34" s="1888"/>
      <c r="P34" s="1888"/>
      <c r="Q34" s="1888"/>
      <c r="R34" s="1888"/>
      <c r="S34" s="1888"/>
      <c r="T34" s="1888"/>
      <c r="U34" s="1888"/>
      <c r="V34" s="1888"/>
      <c r="W34" s="1888"/>
      <c r="X34" s="1888"/>
      <c r="Y34" s="1888"/>
      <c r="Z34" s="1888"/>
      <c r="AA34" s="1888"/>
      <c r="AB34" s="1888"/>
      <c r="AC34" s="1888"/>
    </row>
    <row r="35" spans="1:29" ht="24" customHeight="1">
      <c r="A35" s="712"/>
      <c r="B35" s="571"/>
      <c r="C35" s="712"/>
      <c r="D35" s="712"/>
      <c r="E35" s="712"/>
      <c r="F35" s="712"/>
      <c r="G35" s="712"/>
      <c r="H35" s="712"/>
      <c r="I35" s="712"/>
      <c r="J35" s="712"/>
      <c r="K35" s="712"/>
      <c r="L35" s="712"/>
      <c r="M35" s="712"/>
      <c r="N35" s="712"/>
      <c r="O35" s="712"/>
      <c r="P35" s="712"/>
      <c r="Q35" s="712"/>
      <c r="R35" s="712"/>
      <c r="S35" s="712"/>
      <c r="T35" s="712"/>
      <c r="U35" s="712"/>
      <c r="V35" s="712"/>
      <c r="W35" s="712"/>
      <c r="X35" s="712"/>
      <c r="Y35" s="712"/>
      <c r="Z35" s="712"/>
      <c r="AA35" s="712"/>
      <c r="AB35" s="712"/>
      <c r="AC35" s="712"/>
    </row>
    <row r="36" spans="1:29" ht="24" customHeight="1">
      <c r="A36" s="712"/>
      <c r="B36" s="570"/>
      <c r="C36" s="1888"/>
      <c r="D36" s="1888"/>
      <c r="E36" s="1888"/>
      <c r="F36" s="1888"/>
      <c r="G36" s="1888"/>
      <c r="H36" s="1888"/>
      <c r="I36" s="1888"/>
      <c r="J36" s="1888"/>
      <c r="K36" s="1888"/>
      <c r="L36" s="1888"/>
      <c r="M36" s="1888"/>
      <c r="N36" s="1888"/>
      <c r="O36" s="1888"/>
      <c r="P36" s="1888"/>
      <c r="Q36" s="1888"/>
      <c r="R36" s="1888"/>
      <c r="S36" s="1888"/>
      <c r="T36" s="1888"/>
      <c r="U36" s="1888"/>
      <c r="V36" s="1888"/>
      <c r="W36" s="1888"/>
      <c r="X36" s="1888"/>
      <c r="Y36" s="1888"/>
      <c r="Z36" s="1888"/>
      <c r="AA36" s="1888"/>
      <c r="AB36" s="1888"/>
      <c r="AC36" s="1888"/>
    </row>
    <row r="37" spans="1:29" ht="24" customHeight="1">
      <c r="A37" s="712"/>
      <c r="B37" s="570"/>
      <c r="C37" s="1888"/>
      <c r="D37" s="1888"/>
      <c r="E37" s="1888"/>
      <c r="F37" s="1888"/>
      <c r="G37" s="1888"/>
      <c r="H37" s="1888"/>
      <c r="I37" s="1888"/>
      <c r="J37" s="1888"/>
      <c r="K37" s="1888"/>
      <c r="L37" s="1888"/>
      <c r="M37" s="1888"/>
      <c r="N37" s="1888"/>
      <c r="O37" s="1888"/>
      <c r="P37" s="1888"/>
      <c r="Q37" s="1888"/>
      <c r="R37" s="1888"/>
      <c r="S37" s="1888"/>
      <c r="T37" s="1888"/>
      <c r="U37" s="1888"/>
      <c r="V37" s="1888"/>
      <c r="W37" s="1888"/>
      <c r="X37" s="1888"/>
      <c r="Y37" s="1888"/>
      <c r="Z37" s="1888"/>
      <c r="AA37" s="1888"/>
      <c r="AB37" s="1888"/>
      <c r="AC37" s="1888"/>
    </row>
    <row r="38" spans="1:29" ht="24" customHeight="1">
      <c r="A38" s="712"/>
      <c r="B38" s="570"/>
      <c r="C38" s="714"/>
      <c r="D38" s="714"/>
      <c r="E38" s="714"/>
      <c r="F38" s="714"/>
      <c r="G38" s="714"/>
      <c r="H38" s="714"/>
      <c r="I38" s="714"/>
      <c r="J38" s="714"/>
      <c r="K38" s="714"/>
      <c r="L38" s="714"/>
      <c r="M38" s="714"/>
      <c r="N38" s="714"/>
      <c r="O38" s="714"/>
      <c r="P38" s="714"/>
      <c r="Q38" s="714"/>
      <c r="R38" s="714"/>
      <c r="S38" s="714"/>
      <c r="T38" s="714"/>
      <c r="U38" s="714"/>
      <c r="V38" s="714"/>
      <c r="W38" s="714"/>
      <c r="X38" s="714"/>
      <c r="Y38" s="714"/>
      <c r="Z38" s="714"/>
      <c r="AA38" s="714"/>
      <c r="AB38" s="714"/>
      <c r="AC38" s="714"/>
    </row>
    <row r="39" spans="1:29" ht="24" customHeight="1">
      <c r="A39" s="712"/>
      <c r="B39" s="570"/>
      <c r="C39" s="1888"/>
      <c r="D39" s="1888"/>
      <c r="E39" s="1888"/>
      <c r="F39" s="1888"/>
      <c r="G39" s="1888"/>
      <c r="H39" s="1888"/>
      <c r="I39" s="1888"/>
      <c r="J39" s="1888"/>
      <c r="K39" s="1888"/>
      <c r="L39" s="1888"/>
      <c r="M39" s="1888"/>
      <c r="N39" s="1888"/>
      <c r="O39" s="1888"/>
      <c r="P39" s="1888"/>
      <c r="Q39" s="1888"/>
      <c r="R39" s="1888"/>
      <c r="S39" s="1888"/>
      <c r="T39" s="1888"/>
      <c r="U39" s="1888"/>
      <c r="V39" s="1888"/>
      <c r="W39" s="1888"/>
      <c r="X39" s="1888"/>
      <c r="Y39" s="1888"/>
      <c r="Z39" s="1888"/>
      <c r="AA39" s="1888"/>
      <c r="AB39" s="1888"/>
      <c r="AC39" s="1888"/>
    </row>
    <row r="40" spans="1:29" ht="24" customHeight="1">
      <c r="A40" s="551"/>
      <c r="B40" s="572"/>
      <c r="C40" s="1887"/>
      <c r="D40" s="1887"/>
      <c r="E40" s="1887"/>
      <c r="F40" s="1887"/>
      <c r="G40" s="1887"/>
      <c r="H40" s="1887"/>
      <c r="I40" s="1887"/>
      <c r="J40" s="1887"/>
      <c r="K40" s="1887"/>
      <c r="L40" s="1887"/>
      <c r="M40" s="1887"/>
      <c r="N40" s="1887"/>
      <c r="O40" s="1887"/>
      <c r="P40" s="1887"/>
      <c r="Q40" s="1887"/>
      <c r="R40" s="1887"/>
      <c r="S40" s="1887"/>
      <c r="T40" s="1887"/>
      <c r="U40" s="1887"/>
      <c r="V40" s="1887"/>
      <c r="W40" s="1887"/>
      <c r="X40" s="1887"/>
      <c r="Y40" s="1887"/>
      <c r="Z40" s="1887"/>
      <c r="AA40" s="1887"/>
      <c r="AB40" s="1887"/>
      <c r="AC40" s="1887"/>
    </row>
    <row r="41" spans="1:29" ht="24" customHeight="1">
      <c r="A41" s="551"/>
      <c r="B41" s="551"/>
      <c r="C41" s="715"/>
      <c r="D41" s="715"/>
      <c r="E41" s="715"/>
      <c r="F41" s="715"/>
      <c r="G41" s="715"/>
      <c r="H41" s="715"/>
      <c r="I41" s="715"/>
      <c r="J41" s="715"/>
      <c r="K41" s="715"/>
      <c r="L41" s="715"/>
      <c r="M41" s="715"/>
      <c r="N41" s="715"/>
      <c r="O41" s="715"/>
      <c r="P41" s="715"/>
      <c r="Q41" s="715"/>
      <c r="R41" s="715"/>
      <c r="S41" s="715"/>
      <c r="T41" s="715"/>
      <c r="U41" s="715"/>
      <c r="V41" s="715"/>
      <c r="W41" s="715"/>
      <c r="X41" s="715"/>
      <c r="Y41" s="715"/>
      <c r="Z41" s="715"/>
      <c r="AA41" s="715"/>
      <c r="AB41" s="715"/>
      <c r="AC41" s="715"/>
    </row>
    <row r="42" spans="1:29" ht="24" customHeight="1">
      <c r="A42" s="573"/>
      <c r="C42" s="551"/>
      <c r="D42" s="551"/>
      <c r="E42" s="551"/>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row>
    <row r="43" spans="1:29" ht="24" customHeight="1">
      <c r="A43" s="551"/>
      <c r="B43" s="574"/>
      <c r="C43" s="551"/>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row>
    <row r="44" spans="1:29" ht="24" customHeight="1">
      <c r="A44" s="551"/>
      <c r="B44" s="572"/>
      <c r="C44" s="1887"/>
      <c r="D44" s="1887"/>
      <c r="E44" s="1887"/>
      <c r="F44" s="1887"/>
      <c r="G44" s="1887"/>
      <c r="H44" s="1887"/>
      <c r="I44" s="1887"/>
      <c r="J44" s="1887"/>
      <c r="K44" s="1887"/>
      <c r="L44" s="1887"/>
      <c r="M44" s="1887"/>
      <c r="N44" s="1887"/>
      <c r="O44" s="1887"/>
      <c r="P44" s="1887"/>
      <c r="Q44" s="1887"/>
      <c r="R44" s="1887"/>
      <c r="S44" s="1887"/>
      <c r="T44" s="1887"/>
      <c r="U44" s="1887"/>
      <c r="V44" s="1887"/>
      <c r="W44" s="1887"/>
      <c r="X44" s="1887"/>
      <c r="Y44" s="1887"/>
      <c r="Z44" s="1887"/>
      <c r="AA44" s="1887"/>
      <c r="AB44" s="1887"/>
      <c r="AC44" s="1887"/>
    </row>
    <row r="45" spans="1:29" ht="24" customHeight="1">
      <c r="A45" s="551"/>
      <c r="B45" s="572"/>
      <c r="C45" s="1887"/>
      <c r="D45" s="1887"/>
      <c r="E45" s="1887"/>
      <c r="F45" s="1887"/>
      <c r="G45" s="1887"/>
      <c r="H45" s="1887"/>
      <c r="I45" s="1887"/>
      <c r="J45" s="1887"/>
      <c r="K45" s="1887"/>
      <c r="L45" s="1887"/>
      <c r="M45" s="1887"/>
      <c r="N45" s="1887"/>
      <c r="O45" s="1887"/>
      <c r="P45" s="1887"/>
      <c r="Q45" s="1887"/>
      <c r="R45" s="1887"/>
      <c r="S45" s="1887"/>
      <c r="T45" s="1887"/>
      <c r="U45" s="1887"/>
      <c r="V45" s="1887"/>
      <c r="W45" s="1887"/>
      <c r="X45" s="1887"/>
      <c r="Y45" s="1887"/>
      <c r="Z45" s="1887"/>
      <c r="AA45" s="1887"/>
      <c r="AB45" s="1887"/>
      <c r="AC45" s="1887"/>
    </row>
    <row r="46" spans="1:29" ht="24" customHeight="1">
      <c r="A46" s="551"/>
      <c r="B46" s="574"/>
      <c r="C46" s="551"/>
      <c r="D46" s="551"/>
      <c r="E46" s="551"/>
      <c r="F46" s="551"/>
      <c r="G46" s="551"/>
      <c r="H46" s="551"/>
      <c r="I46" s="551"/>
      <c r="J46" s="551"/>
      <c r="K46" s="551"/>
      <c r="L46" s="551"/>
      <c r="M46" s="551"/>
      <c r="N46" s="551"/>
      <c r="O46" s="551"/>
      <c r="P46" s="551"/>
      <c r="Q46" s="551"/>
      <c r="R46" s="551"/>
      <c r="S46" s="551"/>
      <c r="T46" s="551"/>
      <c r="U46" s="551"/>
      <c r="V46" s="551"/>
      <c r="W46" s="551"/>
      <c r="X46" s="551"/>
      <c r="Y46" s="551"/>
      <c r="Z46" s="551"/>
      <c r="AA46" s="551"/>
      <c r="AB46" s="551"/>
      <c r="AC46" s="551"/>
    </row>
    <row r="47" spans="1:29" ht="24" customHeight="1">
      <c r="A47" s="551"/>
      <c r="B47" s="572"/>
      <c r="C47" s="1887"/>
      <c r="D47" s="1887"/>
      <c r="E47" s="1887"/>
      <c r="F47" s="1887"/>
      <c r="G47" s="1887"/>
      <c r="H47" s="1887"/>
      <c r="I47" s="1887"/>
      <c r="J47" s="1887"/>
      <c r="K47" s="1887"/>
      <c r="L47" s="1887"/>
      <c r="M47" s="1887"/>
      <c r="N47" s="1887"/>
      <c r="O47" s="1887"/>
      <c r="P47" s="1887"/>
      <c r="Q47" s="1887"/>
      <c r="R47" s="1887"/>
      <c r="S47" s="1887"/>
      <c r="T47" s="1887"/>
      <c r="U47" s="1887"/>
      <c r="V47" s="1887"/>
      <c r="W47" s="1887"/>
      <c r="X47" s="1887"/>
      <c r="Y47" s="1887"/>
      <c r="Z47" s="1887"/>
      <c r="AA47" s="1887"/>
      <c r="AB47" s="1887"/>
      <c r="AC47" s="1887"/>
    </row>
    <row r="48" spans="1:29" ht="24" customHeight="1">
      <c r="A48" s="551"/>
      <c r="B48" s="572"/>
      <c r="C48" s="1887"/>
      <c r="D48" s="1887"/>
      <c r="E48" s="1887"/>
      <c r="F48" s="1887"/>
      <c r="G48" s="1887"/>
      <c r="H48" s="1887"/>
      <c r="I48" s="1887"/>
      <c r="J48" s="1887"/>
      <c r="K48" s="1887"/>
      <c r="L48" s="1887"/>
      <c r="M48" s="1887"/>
      <c r="N48" s="1887"/>
      <c r="O48" s="1887"/>
      <c r="P48" s="1887"/>
      <c r="Q48" s="1887"/>
      <c r="R48" s="1887"/>
      <c r="S48" s="1887"/>
      <c r="T48" s="1887"/>
      <c r="U48" s="1887"/>
      <c r="V48" s="1887"/>
      <c r="W48" s="1887"/>
      <c r="X48" s="1887"/>
      <c r="Y48" s="1887"/>
      <c r="Z48" s="1887"/>
      <c r="AA48" s="1887"/>
      <c r="AB48" s="1887"/>
      <c r="AC48" s="1887"/>
    </row>
    <row r="49" spans="1:29" ht="24" customHeight="1">
      <c r="A49" s="551"/>
      <c r="B49" s="551"/>
      <c r="C49" s="715"/>
      <c r="D49" s="715"/>
      <c r="E49" s="715"/>
      <c r="F49" s="715"/>
      <c r="G49" s="715"/>
      <c r="H49" s="715"/>
      <c r="I49" s="715"/>
      <c r="J49" s="715"/>
      <c r="K49" s="715"/>
      <c r="L49" s="715"/>
      <c r="M49" s="715"/>
      <c r="N49" s="715"/>
      <c r="O49" s="715"/>
      <c r="P49" s="715"/>
      <c r="Q49" s="715"/>
      <c r="R49" s="715"/>
      <c r="S49" s="715"/>
      <c r="T49" s="715"/>
      <c r="U49" s="715"/>
      <c r="V49" s="715"/>
      <c r="W49" s="715"/>
      <c r="X49" s="715"/>
      <c r="Y49" s="715"/>
      <c r="Z49" s="715"/>
      <c r="AA49" s="715"/>
      <c r="AB49" s="715"/>
      <c r="AC49" s="715"/>
    </row>
    <row r="50" spans="1:29" ht="24" customHeight="1">
      <c r="A50" s="551"/>
      <c r="C50" s="551"/>
      <c r="D50" s="551"/>
      <c r="E50" s="551"/>
      <c r="F50" s="551"/>
      <c r="G50" s="551"/>
      <c r="H50" s="551"/>
      <c r="I50" s="551"/>
      <c r="J50" s="551"/>
      <c r="K50" s="551"/>
      <c r="L50" s="551"/>
      <c r="M50" s="551"/>
      <c r="N50" s="551"/>
      <c r="O50" s="551"/>
      <c r="P50" s="551"/>
      <c r="Q50" s="551"/>
      <c r="R50" s="551"/>
      <c r="S50" s="551"/>
      <c r="T50" s="551"/>
      <c r="U50" s="551"/>
      <c r="V50" s="551"/>
      <c r="W50" s="551"/>
      <c r="X50" s="551"/>
      <c r="Y50" s="551"/>
      <c r="Z50" s="551"/>
      <c r="AA50" s="551"/>
      <c r="AB50" s="551"/>
      <c r="AC50" s="551"/>
    </row>
    <row r="51" spans="1:29" ht="24" customHeight="1">
      <c r="A51" s="551"/>
      <c r="B51" s="574"/>
      <c r="C51" s="551"/>
      <c r="D51" s="551"/>
      <c r="E51" s="551"/>
      <c r="F51" s="551"/>
      <c r="G51" s="551"/>
      <c r="H51" s="551"/>
      <c r="I51" s="551"/>
      <c r="J51" s="551"/>
      <c r="K51" s="551"/>
      <c r="L51" s="551"/>
      <c r="M51" s="551"/>
      <c r="N51" s="551"/>
      <c r="O51" s="551"/>
      <c r="P51" s="551"/>
      <c r="Q51" s="551"/>
      <c r="R51" s="551"/>
      <c r="S51" s="551"/>
      <c r="T51" s="551"/>
      <c r="U51" s="551"/>
      <c r="V51" s="551"/>
      <c r="W51" s="551"/>
      <c r="X51" s="551"/>
      <c r="Y51" s="551"/>
      <c r="Z51" s="551"/>
      <c r="AA51" s="551"/>
      <c r="AB51" s="551"/>
      <c r="AC51" s="551"/>
    </row>
    <row r="52" spans="1:29" ht="24" customHeight="1">
      <c r="A52" s="551"/>
      <c r="B52" s="572"/>
      <c r="C52" s="1887"/>
      <c r="D52" s="1887"/>
      <c r="E52" s="1887"/>
      <c r="F52" s="1887"/>
      <c r="G52" s="1887"/>
      <c r="H52" s="1887"/>
      <c r="I52" s="1887"/>
      <c r="J52" s="1887"/>
      <c r="K52" s="1887"/>
      <c r="L52" s="1887"/>
      <c r="M52" s="1887"/>
      <c r="N52" s="1887"/>
      <c r="O52" s="1887"/>
      <c r="P52" s="1887"/>
      <c r="Q52" s="1887"/>
      <c r="R52" s="1887"/>
      <c r="S52" s="1887"/>
      <c r="T52" s="1887"/>
      <c r="U52" s="1887"/>
      <c r="V52" s="1887"/>
      <c r="W52" s="1887"/>
      <c r="X52" s="1887"/>
      <c r="Y52" s="1887"/>
      <c r="Z52" s="1887"/>
      <c r="AA52" s="1887"/>
      <c r="AB52" s="1887"/>
      <c r="AC52" s="1887"/>
    </row>
    <row r="53" spans="1:29" ht="24" customHeight="1">
      <c r="A53" s="551"/>
      <c r="B53" s="572"/>
      <c r="C53" s="1887"/>
      <c r="D53" s="1887"/>
      <c r="E53" s="1887"/>
      <c r="F53" s="1887"/>
      <c r="G53" s="1887"/>
      <c r="H53" s="1887"/>
      <c r="I53" s="1887"/>
      <c r="J53" s="1887"/>
      <c r="K53" s="1887"/>
      <c r="L53" s="1887"/>
      <c r="M53" s="1887"/>
      <c r="N53" s="1887"/>
      <c r="O53" s="1887"/>
      <c r="P53" s="1887"/>
      <c r="Q53" s="1887"/>
      <c r="R53" s="1887"/>
      <c r="S53" s="1887"/>
      <c r="T53" s="1887"/>
      <c r="U53" s="1887"/>
      <c r="V53" s="1887"/>
      <c r="W53" s="1887"/>
      <c r="X53" s="1887"/>
      <c r="Y53" s="1887"/>
      <c r="Z53" s="1887"/>
      <c r="AA53" s="1887"/>
      <c r="AB53" s="1887"/>
      <c r="AC53" s="1887"/>
    </row>
    <row r="54" spans="1:29" ht="24" customHeight="1">
      <c r="A54" s="551"/>
      <c r="B54" s="572"/>
      <c r="C54" s="1887"/>
      <c r="D54" s="1887"/>
      <c r="E54" s="1887"/>
      <c r="F54" s="1887"/>
      <c r="G54" s="1887"/>
      <c r="H54" s="1887"/>
      <c r="I54" s="1887"/>
      <c r="J54" s="1887"/>
      <c r="K54" s="1887"/>
      <c r="L54" s="1887"/>
      <c r="M54" s="1887"/>
      <c r="N54" s="1887"/>
      <c r="O54" s="1887"/>
      <c r="P54" s="1887"/>
      <c r="Q54" s="1887"/>
      <c r="R54" s="1887"/>
      <c r="S54" s="1887"/>
      <c r="T54" s="1887"/>
      <c r="U54" s="1887"/>
      <c r="V54" s="1887"/>
      <c r="W54" s="1887"/>
      <c r="X54" s="1887"/>
      <c r="Y54" s="1887"/>
      <c r="Z54" s="1887"/>
      <c r="AA54" s="1887"/>
      <c r="AB54" s="1887"/>
      <c r="AC54" s="1887"/>
    </row>
    <row r="55" spans="1:29" ht="24" customHeight="1">
      <c r="A55" s="551"/>
      <c r="B55" s="572"/>
      <c r="C55" s="715"/>
      <c r="D55" s="715"/>
      <c r="E55" s="715"/>
      <c r="F55" s="715"/>
      <c r="G55" s="715"/>
      <c r="H55" s="715"/>
      <c r="I55" s="715"/>
      <c r="J55" s="715"/>
      <c r="K55" s="715"/>
      <c r="L55" s="715"/>
      <c r="M55" s="715"/>
      <c r="N55" s="715"/>
      <c r="O55" s="715"/>
      <c r="P55" s="715"/>
      <c r="Q55" s="715"/>
      <c r="R55" s="715"/>
      <c r="S55" s="715"/>
      <c r="T55" s="715"/>
      <c r="U55" s="715"/>
      <c r="V55" s="715"/>
      <c r="W55" s="715"/>
      <c r="X55" s="715"/>
      <c r="Y55" s="715"/>
      <c r="Z55" s="715"/>
      <c r="AA55" s="715"/>
      <c r="AB55" s="715"/>
      <c r="AC55" s="715"/>
    </row>
    <row r="56" spans="1:29" ht="24" customHeight="1">
      <c r="A56" s="551"/>
      <c r="B56" s="572"/>
      <c r="C56" s="715"/>
      <c r="D56" s="715"/>
      <c r="E56" s="715"/>
      <c r="F56" s="715"/>
      <c r="G56" s="715"/>
      <c r="H56" s="715"/>
      <c r="I56" s="715"/>
      <c r="J56" s="715"/>
      <c r="K56" s="715"/>
      <c r="L56" s="715"/>
      <c r="M56" s="715"/>
      <c r="N56" s="715"/>
      <c r="O56" s="715"/>
      <c r="P56" s="715"/>
      <c r="Q56" s="715"/>
      <c r="R56" s="715"/>
      <c r="S56" s="715"/>
      <c r="T56" s="715"/>
      <c r="U56" s="715"/>
      <c r="V56" s="715"/>
      <c r="W56" s="715"/>
      <c r="X56" s="715"/>
      <c r="Y56" s="715"/>
      <c r="Z56" s="715"/>
      <c r="AA56" s="715"/>
      <c r="AB56" s="715"/>
      <c r="AC56" s="715"/>
    </row>
    <row r="57" spans="1:29" ht="17.25" customHeight="1">
      <c r="C57" s="551"/>
      <c r="D57" s="551"/>
      <c r="E57" s="551"/>
      <c r="F57" s="551"/>
      <c r="G57" s="551"/>
      <c r="H57" s="551"/>
      <c r="I57" s="551"/>
      <c r="J57" s="551"/>
      <c r="K57" s="551"/>
      <c r="L57" s="551"/>
      <c r="M57" s="551"/>
      <c r="N57" s="551"/>
      <c r="O57" s="551"/>
      <c r="P57" s="551"/>
      <c r="Q57" s="551"/>
      <c r="R57" s="551"/>
      <c r="S57" s="551"/>
      <c r="T57" s="551"/>
      <c r="U57" s="551"/>
      <c r="V57" s="551"/>
      <c r="W57" s="551"/>
      <c r="X57" s="551"/>
      <c r="Y57" s="551"/>
      <c r="Z57" s="551"/>
      <c r="AA57" s="551"/>
      <c r="AB57" s="551"/>
      <c r="AC57" s="551"/>
    </row>
    <row r="58" spans="1:29" ht="17.25" customHeight="1">
      <c r="C58" s="551"/>
      <c r="D58" s="551"/>
      <c r="E58" s="551"/>
      <c r="F58" s="551"/>
      <c r="G58" s="551"/>
      <c r="H58" s="551"/>
      <c r="I58" s="551"/>
      <c r="J58" s="551"/>
      <c r="K58" s="551"/>
      <c r="L58" s="551"/>
      <c r="M58" s="551"/>
      <c r="N58" s="551"/>
      <c r="O58" s="551"/>
      <c r="P58" s="551"/>
      <c r="Q58" s="551"/>
      <c r="R58" s="551"/>
      <c r="S58" s="551"/>
      <c r="T58" s="551"/>
      <c r="U58" s="551"/>
      <c r="V58" s="551"/>
      <c r="W58" s="551"/>
      <c r="X58" s="551"/>
      <c r="Y58" s="551"/>
      <c r="Z58" s="551"/>
      <c r="AA58" s="551"/>
      <c r="AB58" s="551"/>
      <c r="AC58" s="551"/>
    </row>
    <row r="59" spans="1:29" ht="17.25" customHeight="1">
      <c r="C59" s="551"/>
      <c r="D59" s="551"/>
      <c r="E59" s="551"/>
      <c r="F59" s="551"/>
      <c r="G59" s="551"/>
      <c r="H59" s="551"/>
      <c r="I59" s="551"/>
      <c r="J59" s="551"/>
      <c r="K59" s="551"/>
      <c r="L59" s="551"/>
      <c r="M59" s="551"/>
      <c r="N59" s="551"/>
      <c r="O59" s="551"/>
      <c r="P59" s="551"/>
      <c r="Q59" s="551"/>
      <c r="R59" s="551"/>
      <c r="S59" s="551"/>
      <c r="T59" s="551"/>
      <c r="U59" s="551"/>
      <c r="V59" s="551"/>
      <c r="W59" s="551"/>
      <c r="X59" s="551"/>
      <c r="Y59" s="551"/>
      <c r="Z59" s="551"/>
      <c r="AA59" s="551"/>
      <c r="AB59" s="551"/>
      <c r="AC59" s="551"/>
    </row>
    <row r="60" spans="1:29" ht="17.25" customHeight="1">
      <c r="C60" s="551"/>
      <c r="D60" s="551"/>
      <c r="E60" s="551"/>
      <c r="F60" s="551"/>
      <c r="G60" s="551"/>
      <c r="H60" s="551"/>
      <c r="I60" s="551"/>
      <c r="J60" s="551"/>
      <c r="K60" s="551"/>
      <c r="L60" s="551"/>
      <c r="M60" s="551"/>
      <c r="N60" s="551"/>
      <c r="O60" s="551"/>
      <c r="P60" s="551"/>
      <c r="Q60" s="551"/>
      <c r="R60" s="551"/>
      <c r="S60" s="551"/>
      <c r="T60" s="551"/>
      <c r="U60" s="551"/>
      <c r="V60" s="551"/>
      <c r="W60" s="551"/>
      <c r="X60" s="551"/>
      <c r="Y60" s="551"/>
      <c r="Z60" s="551"/>
      <c r="AA60" s="551"/>
      <c r="AB60" s="551"/>
      <c r="AC60" s="551"/>
    </row>
    <row r="61" spans="1:29" ht="17.25" customHeight="1">
      <c r="C61" s="551"/>
      <c r="D61" s="551"/>
      <c r="E61" s="551"/>
      <c r="F61" s="551"/>
      <c r="G61" s="551"/>
      <c r="H61" s="551"/>
      <c r="I61" s="551"/>
      <c r="J61" s="551"/>
      <c r="K61" s="551"/>
      <c r="L61" s="551"/>
      <c r="M61" s="551"/>
      <c r="N61" s="551"/>
      <c r="O61" s="551"/>
      <c r="P61" s="551"/>
      <c r="Q61" s="551"/>
      <c r="R61" s="551"/>
      <c r="S61" s="551"/>
      <c r="T61" s="551"/>
      <c r="U61" s="551"/>
      <c r="V61" s="551"/>
      <c r="W61" s="551"/>
      <c r="X61" s="551"/>
      <c r="Y61" s="551"/>
      <c r="Z61" s="551"/>
      <c r="AA61" s="551"/>
      <c r="AB61" s="551"/>
      <c r="AC61" s="551"/>
    </row>
  </sheetData>
  <sheetProtection algorithmName="SHA-512" hashValue="0hMHD35JAn3w4LSNNPDmmq4V3nFoAL/hSYnrdqoAiaYen5fDPkFdTAAfPox6pCoisE9tL2StEcnds/PoydxbKw==" saltValue="egXYinf7YN8IF2iIU76GPw==" spinCount="100000" sheet="1" scenarios="1" formatCells="0" insertRows="0" deleteRows="0" autoFilter="0"/>
  <mergeCells count="41">
    <mergeCell ref="B9:F9"/>
    <mergeCell ref="G9:AB9"/>
    <mergeCell ref="B2:C2"/>
    <mergeCell ref="T2:AB2"/>
    <mergeCell ref="A4:AC4"/>
    <mergeCell ref="B8:F8"/>
    <mergeCell ref="G8:AB8"/>
    <mergeCell ref="B10:F12"/>
    <mergeCell ref="G10:T11"/>
    <mergeCell ref="U10:AB11"/>
    <mergeCell ref="G12:T12"/>
    <mergeCell ref="B13:F13"/>
    <mergeCell ref="G13:AB1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C54:AC54"/>
    <mergeCell ref="C34:AC34"/>
    <mergeCell ref="C36:AC36"/>
    <mergeCell ref="C37:AC37"/>
    <mergeCell ref="C39:AC39"/>
    <mergeCell ref="C40:AC40"/>
    <mergeCell ref="C44:AC44"/>
    <mergeCell ref="C45:AC45"/>
    <mergeCell ref="C47:AC47"/>
    <mergeCell ref="C48:AC48"/>
    <mergeCell ref="C52:AC52"/>
    <mergeCell ref="C53:AC53"/>
  </mergeCells>
  <phoneticPr fontId="3"/>
  <dataValidations count="2">
    <dataValidation type="list" allowBlank="1" showInputMessage="1" showErrorMessage="1" sqref="B52:B54 B47:B48 B44:B45 B39:B40 B36:B37 B33:B34 B30:B31" xr:uid="{1F0B1BA4-E28F-4A8D-BCD1-AC8B6EBFFC1C}">
      <formula1>"✓"</formula1>
    </dataValidation>
    <dataValidation type="list" allowBlank="1" showInputMessage="1" showErrorMessage="1" sqref="C14:C21" xr:uid="{D0E3CB38-23F1-440A-82C0-DDD73244A186}">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B87B1-3BD6-4CE0-B6C1-1D6F7A0BE639}">
  <sheetPr codeName="Sheet31"/>
  <dimension ref="A1:J18"/>
  <sheetViews>
    <sheetView view="pageBreakPreview" zoomScaleNormal="100" zoomScaleSheetLayoutView="100" workbookViewId="0">
      <selection sqref="A1:B1"/>
    </sheetView>
  </sheetViews>
  <sheetFormatPr defaultRowHeight="18.75"/>
  <cols>
    <col min="1" max="1" width="1.375" style="575" customWidth="1"/>
    <col min="2" max="2" width="24.25" style="575" customWidth="1"/>
    <col min="3" max="3" width="6.75" style="575" customWidth="1"/>
    <col min="4" max="5" width="21.25" style="575" customWidth="1"/>
    <col min="6" max="6" width="3.125" style="575" customWidth="1"/>
    <col min="7" max="256" width="9" style="575"/>
    <col min="257" max="257" width="1.375" style="575" customWidth="1"/>
    <col min="258" max="258" width="24.25" style="575" customWidth="1"/>
    <col min="259" max="259" width="6.75" style="575" customWidth="1"/>
    <col min="260" max="261" width="21.25" style="575" customWidth="1"/>
    <col min="262" max="262" width="3.125" style="575" customWidth="1"/>
    <col min="263" max="512" width="9" style="575"/>
    <col min="513" max="513" width="1.375" style="575" customWidth="1"/>
    <col min="514" max="514" width="24.25" style="575" customWidth="1"/>
    <col min="515" max="515" width="6.75" style="575" customWidth="1"/>
    <col min="516" max="517" width="21.25" style="575" customWidth="1"/>
    <col min="518" max="518" width="3.125" style="575" customWidth="1"/>
    <col min="519" max="768" width="9" style="575"/>
    <col min="769" max="769" width="1.375" style="575" customWidth="1"/>
    <col min="770" max="770" width="24.25" style="575" customWidth="1"/>
    <col min="771" max="771" width="6.75" style="575" customWidth="1"/>
    <col min="772" max="773" width="21.25" style="575" customWidth="1"/>
    <col min="774" max="774" width="3.125" style="575" customWidth="1"/>
    <col min="775" max="1024" width="9" style="575"/>
    <col min="1025" max="1025" width="1.375" style="575" customWidth="1"/>
    <col min="1026" max="1026" width="24.25" style="575" customWidth="1"/>
    <col min="1027" max="1027" width="6.75" style="575" customWidth="1"/>
    <col min="1028" max="1029" width="21.25" style="575" customWidth="1"/>
    <col min="1030" max="1030" width="3.125" style="575" customWidth="1"/>
    <col min="1031" max="1280" width="9" style="575"/>
    <col min="1281" max="1281" width="1.375" style="575" customWidth="1"/>
    <col min="1282" max="1282" width="24.25" style="575" customWidth="1"/>
    <col min="1283" max="1283" width="6.75" style="575" customWidth="1"/>
    <col min="1284" max="1285" width="21.25" style="575" customWidth="1"/>
    <col min="1286" max="1286" width="3.125" style="575" customWidth="1"/>
    <col min="1287" max="1536" width="9" style="575"/>
    <col min="1537" max="1537" width="1.375" style="575" customWidth="1"/>
    <col min="1538" max="1538" width="24.25" style="575" customWidth="1"/>
    <col min="1539" max="1539" width="6.75" style="575" customWidth="1"/>
    <col min="1540" max="1541" width="21.25" style="575" customWidth="1"/>
    <col min="1542" max="1542" width="3.125" style="575" customWidth="1"/>
    <col min="1543" max="1792" width="9" style="575"/>
    <col min="1793" max="1793" width="1.375" style="575" customWidth="1"/>
    <col min="1794" max="1794" width="24.25" style="575" customWidth="1"/>
    <col min="1795" max="1795" width="6.75" style="575" customWidth="1"/>
    <col min="1796" max="1797" width="21.25" style="575" customWidth="1"/>
    <col min="1798" max="1798" width="3.125" style="575" customWidth="1"/>
    <col min="1799" max="2048" width="9" style="575"/>
    <col min="2049" max="2049" width="1.375" style="575" customWidth="1"/>
    <col min="2050" max="2050" width="24.25" style="575" customWidth="1"/>
    <col min="2051" max="2051" width="6.75" style="575" customWidth="1"/>
    <col min="2052" max="2053" width="21.25" style="575" customWidth="1"/>
    <col min="2054" max="2054" width="3.125" style="575" customWidth="1"/>
    <col min="2055" max="2304" width="9" style="575"/>
    <col min="2305" max="2305" width="1.375" style="575" customWidth="1"/>
    <col min="2306" max="2306" width="24.25" style="575" customWidth="1"/>
    <col min="2307" max="2307" width="6.75" style="575" customWidth="1"/>
    <col min="2308" max="2309" width="21.25" style="575" customWidth="1"/>
    <col min="2310" max="2310" width="3.125" style="575" customWidth="1"/>
    <col min="2311" max="2560" width="9" style="575"/>
    <col min="2561" max="2561" width="1.375" style="575" customWidth="1"/>
    <col min="2562" max="2562" width="24.25" style="575" customWidth="1"/>
    <col min="2563" max="2563" width="6.75" style="575" customWidth="1"/>
    <col min="2564" max="2565" width="21.25" style="575" customWidth="1"/>
    <col min="2566" max="2566" width="3.125" style="575" customWidth="1"/>
    <col min="2567" max="2816" width="9" style="575"/>
    <col min="2817" max="2817" width="1.375" style="575" customWidth="1"/>
    <col min="2818" max="2818" width="24.25" style="575" customWidth="1"/>
    <col min="2819" max="2819" width="6.75" style="575" customWidth="1"/>
    <col min="2820" max="2821" width="21.25" style="575" customWidth="1"/>
    <col min="2822" max="2822" width="3.125" style="575" customWidth="1"/>
    <col min="2823" max="3072" width="9" style="575"/>
    <col min="3073" max="3073" width="1.375" style="575" customWidth="1"/>
    <col min="3074" max="3074" width="24.25" style="575" customWidth="1"/>
    <col min="3075" max="3075" width="6.75" style="575" customWidth="1"/>
    <col min="3076" max="3077" width="21.25" style="575" customWidth="1"/>
    <col min="3078" max="3078" width="3.125" style="575" customWidth="1"/>
    <col min="3079" max="3328" width="9" style="575"/>
    <col min="3329" max="3329" width="1.375" style="575" customWidth="1"/>
    <col min="3330" max="3330" width="24.25" style="575" customWidth="1"/>
    <col min="3331" max="3331" width="6.75" style="575" customWidth="1"/>
    <col min="3332" max="3333" width="21.25" style="575" customWidth="1"/>
    <col min="3334" max="3334" width="3.125" style="575" customWidth="1"/>
    <col min="3335" max="3584" width="9" style="575"/>
    <col min="3585" max="3585" width="1.375" style="575" customWidth="1"/>
    <col min="3586" max="3586" width="24.25" style="575" customWidth="1"/>
    <col min="3587" max="3587" width="6.75" style="575" customWidth="1"/>
    <col min="3588" max="3589" width="21.25" style="575" customWidth="1"/>
    <col min="3590" max="3590" width="3.125" style="575" customWidth="1"/>
    <col min="3591" max="3840" width="9" style="575"/>
    <col min="3841" max="3841" width="1.375" style="575" customWidth="1"/>
    <col min="3842" max="3842" width="24.25" style="575" customWidth="1"/>
    <col min="3843" max="3843" width="6.75" style="575" customWidth="1"/>
    <col min="3844" max="3845" width="21.25" style="575" customWidth="1"/>
    <col min="3846" max="3846" width="3.125" style="575" customWidth="1"/>
    <col min="3847" max="4096" width="9" style="575"/>
    <col min="4097" max="4097" width="1.375" style="575" customWidth="1"/>
    <col min="4098" max="4098" width="24.25" style="575" customWidth="1"/>
    <col min="4099" max="4099" width="6.75" style="575" customWidth="1"/>
    <col min="4100" max="4101" width="21.25" style="575" customWidth="1"/>
    <col min="4102" max="4102" width="3.125" style="575" customWidth="1"/>
    <col min="4103" max="4352" width="9" style="575"/>
    <col min="4353" max="4353" width="1.375" style="575" customWidth="1"/>
    <col min="4354" max="4354" width="24.25" style="575" customWidth="1"/>
    <col min="4355" max="4355" width="6.75" style="575" customWidth="1"/>
    <col min="4356" max="4357" width="21.25" style="575" customWidth="1"/>
    <col min="4358" max="4358" width="3.125" style="575" customWidth="1"/>
    <col min="4359" max="4608" width="9" style="575"/>
    <col min="4609" max="4609" width="1.375" style="575" customWidth="1"/>
    <col min="4610" max="4610" width="24.25" style="575" customWidth="1"/>
    <col min="4611" max="4611" width="6.75" style="575" customWidth="1"/>
    <col min="4612" max="4613" width="21.25" style="575" customWidth="1"/>
    <col min="4614" max="4614" width="3.125" style="575" customWidth="1"/>
    <col min="4615" max="4864" width="9" style="575"/>
    <col min="4865" max="4865" width="1.375" style="575" customWidth="1"/>
    <col min="4866" max="4866" width="24.25" style="575" customWidth="1"/>
    <col min="4867" max="4867" width="6.75" style="575" customWidth="1"/>
    <col min="4868" max="4869" width="21.25" style="575" customWidth="1"/>
    <col min="4870" max="4870" width="3.125" style="575" customWidth="1"/>
    <col min="4871" max="5120" width="9" style="575"/>
    <col min="5121" max="5121" width="1.375" style="575" customWidth="1"/>
    <col min="5122" max="5122" width="24.25" style="575" customWidth="1"/>
    <col min="5123" max="5123" width="6.75" style="575" customWidth="1"/>
    <col min="5124" max="5125" width="21.25" style="575" customWidth="1"/>
    <col min="5126" max="5126" width="3.125" style="575" customWidth="1"/>
    <col min="5127" max="5376" width="9" style="575"/>
    <col min="5377" max="5377" width="1.375" style="575" customWidth="1"/>
    <col min="5378" max="5378" width="24.25" style="575" customWidth="1"/>
    <col min="5379" max="5379" width="6.75" style="575" customWidth="1"/>
    <col min="5380" max="5381" width="21.25" style="575" customWidth="1"/>
    <col min="5382" max="5382" width="3.125" style="575" customWidth="1"/>
    <col min="5383" max="5632" width="9" style="575"/>
    <col min="5633" max="5633" width="1.375" style="575" customWidth="1"/>
    <col min="5634" max="5634" width="24.25" style="575" customWidth="1"/>
    <col min="5635" max="5635" width="6.75" style="575" customWidth="1"/>
    <col min="5636" max="5637" width="21.25" style="575" customWidth="1"/>
    <col min="5638" max="5638" width="3.125" style="575" customWidth="1"/>
    <col min="5639" max="5888" width="9" style="575"/>
    <col min="5889" max="5889" width="1.375" style="575" customWidth="1"/>
    <col min="5890" max="5890" width="24.25" style="575" customWidth="1"/>
    <col min="5891" max="5891" width="6.75" style="575" customWidth="1"/>
    <col min="5892" max="5893" width="21.25" style="575" customWidth="1"/>
    <col min="5894" max="5894" width="3.125" style="575" customWidth="1"/>
    <col min="5895" max="6144" width="9" style="575"/>
    <col min="6145" max="6145" width="1.375" style="575" customWidth="1"/>
    <col min="6146" max="6146" width="24.25" style="575" customWidth="1"/>
    <col min="6147" max="6147" width="6.75" style="575" customWidth="1"/>
    <col min="6148" max="6149" width="21.25" style="575" customWidth="1"/>
    <col min="6150" max="6150" width="3.125" style="575" customWidth="1"/>
    <col min="6151" max="6400" width="9" style="575"/>
    <col min="6401" max="6401" width="1.375" style="575" customWidth="1"/>
    <col min="6402" max="6402" width="24.25" style="575" customWidth="1"/>
    <col min="6403" max="6403" width="6.75" style="575" customWidth="1"/>
    <col min="6404" max="6405" width="21.25" style="575" customWidth="1"/>
    <col min="6406" max="6406" width="3.125" style="575" customWidth="1"/>
    <col min="6407" max="6656" width="9" style="575"/>
    <col min="6657" max="6657" width="1.375" style="575" customWidth="1"/>
    <col min="6658" max="6658" width="24.25" style="575" customWidth="1"/>
    <col min="6659" max="6659" width="6.75" style="575" customWidth="1"/>
    <col min="6660" max="6661" width="21.25" style="575" customWidth="1"/>
    <col min="6662" max="6662" width="3.125" style="575" customWidth="1"/>
    <col min="6663" max="6912" width="9" style="575"/>
    <col min="6913" max="6913" width="1.375" style="575" customWidth="1"/>
    <col min="6914" max="6914" width="24.25" style="575" customWidth="1"/>
    <col min="6915" max="6915" width="6.75" style="575" customWidth="1"/>
    <col min="6916" max="6917" width="21.25" style="575" customWidth="1"/>
    <col min="6918" max="6918" width="3.125" style="575" customWidth="1"/>
    <col min="6919" max="7168" width="9" style="575"/>
    <col min="7169" max="7169" width="1.375" style="575" customWidth="1"/>
    <col min="7170" max="7170" width="24.25" style="575" customWidth="1"/>
    <col min="7171" max="7171" width="6.75" style="575" customWidth="1"/>
    <col min="7172" max="7173" width="21.25" style="575" customWidth="1"/>
    <col min="7174" max="7174" width="3.125" style="575" customWidth="1"/>
    <col min="7175" max="7424" width="9" style="575"/>
    <col min="7425" max="7425" width="1.375" style="575" customWidth="1"/>
    <col min="7426" max="7426" width="24.25" style="575" customWidth="1"/>
    <col min="7427" max="7427" width="6.75" style="575" customWidth="1"/>
    <col min="7428" max="7429" width="21.25" style="575" customWidth="1"/>
    <col min="7430" max="7430" width="3.125" style="575" customWidth="1"/>
    <col min="7431" max="7680" width="9" style="575"/>
    <col min="7681" max="7681" width="1.375" style="575" customWidth="1"/>
    <col min="7682" max="7682" width="24.25" style="575" customWidth="1"/>
    <col min="7683" max="7683" width="6.75" style="575" customWidth="1"/>
    <col min="7684" max="7685" width="21.25" style="575" customWidth="1"/>
    <col min="7686" max="7686" width="3.125" style="575" customWidth="1"/>
    <col min="7687" max="7936" width="9" style="575"/>
    <col min="7937" max="7937" width="1.375" style="575" customWidth="1"/>
    <col min="7938" max="7938" width="24.25" style="575" customWidth="1"/>
    <col min="7939" max="7939" width="6.75" style="575" customWidth="1"/>
    <col min="7940" max="7941" width="21.25" style="575" customWidth="1"/>
    <col min="7942" max="7942" width="3.125" style="575" customWidth="1"/>
    <col min="7943" max="8192" width="9" style="575"/>
    <col min="8193" max="8193" width="1.375" style="575" customWidth="1"/>
    <col min="8194" max="8194" width="24.25" style="575" customWidth="1"/>
    <col min="8195" max="8195" width="6.75" style="575" customWidth="1"/>
    <col min="8196" max="8197" width="21.25" style="575" customWidth="1"/>
    <col min="8198" max="8198" width="3.125" style="575" customWidth="1"/>
    <col min="8199" max="8448" width="9" style="575"/>
    <col min="8449" max="8449" width="1.375" style="575" customWidth="1"/>
    <col min="8450" max="8450" width="24.25" style="575" customWidth="1"/>
    <col min="8451" max="8451" width="6.75" style="575" customWidth="1"/>
    <col min="8452" max="8453" width="21.25" style="575" customWidth="1"/>
    <col min="8454" max="8454" width="3.125" style="575" customWidth="1"/>
    <col min="8455" max="8704" width="9" style="575"/>
    <col min="8705" max="8705" width="1.375" style="575" customWidth="1"/>
    <col min="8706" max="8706" width="24.25" style="575" customWidth="1"/>
    <col min="8707" max="8707" width="6.75" style="575" customWidth="1"/>
    <col min="8708" max="8709" width="21.25" style="575" customWidth="1"/>
    <col min="8710" max="8710" width="3.125" style="575" customWidth="1"/>
    <col min="8711" max="8960" width="9" style="575"/>
    <col min="8961" max="8961" width="1.375" style="575" customWidth="1"/>
    <col min="8962" max="8962" width="24.25" style="575" customWidth="1"/>
    <col min="8963" max="8963" width="6.75" style="575" customWidth="1"/>
    <col min="8964" max="8965" width="21.25" style="575" customWidth="1"/>
    <col min="8966" max="8966" width="3.125" style="575" customWidth="1"/>
    <col min="8967" max="9216" width="9" style="575"/>
    <col min="9217" max="9217" width="1.375" style="575" customWidth="1"/>
    <col min="9218" max="9218" width="24.25" style="575" customWidth="1"/>
    <col min="9219" max="9219" width="6.75" style="575" customWidth="1"/>
    <col min="9220" max="9221" width="21.25" style="575" customWidth="1"/>
    <col min="9222" max="9222" width="3.125" style="575" customWidth="1"/>
    <col min="9223" max="9472" width="9" style="575"/>
    <col min="9473" max="9473" width="1.375" style="575" customWidth="1"/>
    <col min="9474" max="9474" width="24.25" style="575" customWidth="1"/>
    <col min="9475" max="9475" width="6.75" style="575" customWidth="1"/>
    <col min="9476" max="9477" width="21.25" style="575" customWidth="1"/>
    <col min="9478" max="9478" width="3.125" style="575" customWidth="1"/>
    <col min="9479" max="9728" width="9" style="575"/>
    <col min="9729" max="9729" width="1.375" style="575" customWidth="1"/>
    <col min="9730" max="9730" width="24.25" style="575" customWidth="1"/>
    <col min="9731" max="9731" width="6.75" style="575" customWidth="1"/>
    <col min="9732" max="9733" width="21.25" style="575" customWidth="1"/>
    <col min="9734" max="9734" width="3.125" style="575" customWidth="1"/>
    <col min="9735" max="9984" width="9" style="575"/>
    <col min="9985" max="9985" width="1.375" style="575" customWidth="1"/>
    <col min="9986" max="9986" width="24.25" style="575" customWidth="1"/>
    <col min="9987" max="9987" width="6.75" style="575" customWidth="1"/>
    <col min="9988" max="9989" width="21.25" style="575" customWidth="1"/>
    <col min="9990" max="9990" width="3.125" style="575" customWidth="1"/>
    <col min="9991" max="10240" width="9" style="575"/>
    <col min="10241" max="10241" width="1.375" style="575" customWidth="1"/>
    <col min="10242" max="10242" width="24.25" style="575" customWidth="1"/>
    <col min="10243" max="10243" width="6.75" style="575" customWidth="1"/>
    <col min="10244" max="10245" width="21.25" style="575" customWidth="1"/>
    <col min="10246" max="10246" width="3.125" style="575" customWidth="1"/>
    <col min="10247" max="10496" width="9" style="575"/>
    <col min="10497" max="10497" width="1.375" style="575" customWidth="1"/>
    <col min="10498" max="10498" width="24.25" style="575" customWidth="1"/>
    <col min="10499" max="10499" width="6.75" style="575" customWidth="1"/>
    <col min="10500" max="10501" width="21.25" style="575" customWidth="1"/>
    <col min="10502" max="10502" width="3.125" style="575" customWidth="1"/>
    <col min="10503" max="10752" width="9" style="575"/>
    <col min="10753" max="10753" width="1.375" style="575" customWidth="1"/>
    <col min="10754" max="10754" width="24.25" style="575" customWidth="1"/>
    <col min="10755" max="10755" width="6.75" style="575" customWidth="1"/>
    <col min="10756" max="10757" width="21.25" style="575" customWidth="1"/>
    <col min="10758" max="10758" width="3.125" style="575" customWidth="1"/>
    <col min="10759" max="11008" width="9" style="575"/>
    <col min="11009" max="11009" width="1.375" style="575" customWidth="1"/>
    <col min="11010" max="11010" width="24.25" style="575" customWidth="1"/>
    <col min="11011" max="11011" width="6.75" style="575" customWidth="1"/>
    <col min="11012" max="11013" width="21.25" style="575" customWidth="1"/>
    <col min="11014" max="11014" width="3.125" style="575" customWidth="1"/>
    <col min="11015" max="11264" width="9" style="575"/>
    <col min="11265" max="11265" width="1.375" style="575" customWidth="1"/>
    <col min="11266" max="11266" width="24.25" style="575" customWidth="1"/>
    <col min="11267" max="11267" width="6.75" style="575" customWidth="1"/>
    <col min="11268" max="11269" width="21.25" style="575" customWidth="1"/>
    <col min="11270" max="11270" width="3.125" style="575" customWidth="1"/>
    <col min="11271" max="11520" width="9" style="575"/>
    <col min="11521" max="11521" width="1.375" style="575" customWidth="1"/>
    <col min="11522" max="11522" width="24.25" style="575" customWidth="1"/>
    <col min="11523" max="11523" width="6.75" style="575" customWidth="1"/>
    <col min="11524" max="11525" width="21.25" style="575" customWidth="1"/>
    <col min="11526" max="11526" width="3.125" style="575" customWidth="1"/>
    <col min="11527" max="11776" width="9" style="575"/>
    <col min="11777" max="11777" width="1.375" style="575" customWidth="1"/>
    <col min="11778" max="11778" width="24.25" style="575" customWidth="1"/>
    <col min="11779" max="11779" width="6.75" style="575" customWidth="1"/>
    <col min="11780" max="11781" width="21.25" style="575" customWidth="1"/>
    <col min="11782" max="11782" width="3.125" style="575" customWidth="1"/>
    <col min="11783" max="12032" width="9" style="575"/>
    <col min="12033" max="12033" width="1.375" style="575" customWidth="1"/>
    <col min="12034" max="12034" width="24.25" style="575" customWidth="1"/>
    <col min="12035" max="12035" width="6.75" style="575" customWidth="1"/>
    <col min="12036" max="12037" width="21.25" style="575" customWidth="1"/>
    <col min="12038" max="12038" width="3.125" style="575" customWidth="1"/>
    <col min="12039" max="12288" width="9" style="575"/>
    <col min="12289" max="12289" width="1.375" style="575" customWidth="1"/>
    <col min="12290" max="12290" width="24.25" style="575" customWidth="1"/>
    <col min="12291" max="12291" width="6.75" style="575" customWidth="1"/>
    <col min="12292" max="12293" width="21.25" style="575" customWidth="1"/>
    <col min="12294" max="12294" width="3.125" style="575" customWidth="1"/>
    <col min="12295" max="12544" width="9" style="575"/>
    <col min="12545" max="12545" width="1.375" style="575" customWidth="1"/>
    <col min="12546" max="12546" width="24.25" style="575" customWidth="1"/>
    <col min="12547" max="12547" width="6.75" style="575" customWidth="1"/>
    <col min="12548" max="12549" width="21.25" style="575" customWidth="1"/>
    <col min="12550" max="12550" width="3.125" style="575" customWidth="1"/>
    <col min="12551" max="12800" width="9" style="575"/>
    <col min="12801" max="12801" width="1.375" style="575" customWidth="1"/>
    <col min="12802" max="12802" width="24.25" style="575" customWidth="1"/>
    <col min="12803" max="12803" width="6.75" style="575" customWidth="1"/>
    <col min="12804" max="12805" width="21.25" style="575" customWidth="1"/>
    <col min="12806" max="12806" width="3.125" style="575" customWidth="1"/>
    <col min="12807" max="13056" width="9" style="575"/>
    <col min="13057" max="13057" width="1.375" style="575" customWidth="1"/>
    <col min="13058" max="13058" width="24.25" style="575" customWidth="1"/>
    <col min="13059" max="13059" width="6.75" style="575" customWidth="1"/>
    <col min="13060" max="13061" width="21.25" style="575" customWidth="1"/>
    <col min="13062" max="13062" width="3.125" style="575" customWidth="1"/>
    <col min="13063" max="13312" width="9" style="575"/>
    <col min="13313" max="13313" width="1.375" style="575" customWidth="1"/>
    <col min="13314" max="13314" width="24.25" style="575" customWidth="1"/>
    <col min="13315" max="13315" width="6.75" style="575" customWidth="1"/>
    <col min="13316" max="13317" width="21.25" style="575" customWidth="1"/>
    <col min="13318" max="13318" width="3.125" style="575" customWidth="1"/>
    <col min="13319" max="13568" width="9" style="575"/>
    <col min="13569" max="13569" width="1.375" style="575" customWidth="1"/>
    <col min="13570" max="13570" width="24.25" style="575" customWidth="1"/>
    <col min="13571" max="13571" width="6.75" style="575" customWidth="1"/>
    <col min="13572" max="13573" width="21.25" style="575" customWidth="1"/>
    <col min="13574" max="13574" width="3.125" style="575" customWidth="1"/>
    <col min="13575" max="13824" width="9" style="575"/>
    <col min="13825" max="13825" width="1.375" style="575" customWidth="1"/>
    <col min="13826" max="13826" width="24.25" style="575" customWidth="1"/>
    <col min="13827" max="13827" width="6.75" style="575" customWidth="1"/>
    <col min="13828" max="13829" width="21.25" style="575" customWidth="1"/>
    <col min="13830" max="13830" width="3.125" style="575" customWidth="1"/>
    <col min="13831" max="14080" width="9" style="575"/>
    <col min="14081" max="14081" width="1.375" style="575" customWidth="1"/>
    <col min="14082" max="14082" width="24.25" style="575" customWidth="1"/>
    <col min="14083" max="14083" width="6.75" style="575" customWidth="1"/>
    <col min="14084" max="14085" width="21.25" style="575" customWidth="1"/>
    <col min="14086" max="14086" width="3.125" style="575" customWidth="1"/>
    <col min="14087" max="14336" width="9" style="575"/>
    <col min="14337" max="14337" width="1.375" style="575" customWidth="1"/>
    <col min="14338" max="14338" width="24.25" style="575" customWidth="1"/>
    <col min="14339" max="14339" width="6.75" style="575" customWidth="1"/>
    <col min="14340" max="14341" width="21.25" style="575" customWidth="1"/>
    <col min="14342" max="14342" width="3.125" style="575" customWidth="1"/>
    <col min="14343" max="14592" width="9" style="575"/>
    <col min="14593" max="14593" width="1.375" style="575" customWidth="1"/>
    <col min="14594" max="14594" width="24.25" style="575" customWidth="1"/>
    <col min="14595" max="14595" width="6.75" style="575" customWidth="1"/>
    <col min="14596" max="14597" width="21.25" style="575" customWidth="1"/>
    <col min="14598" max="14598" width="3.125" style="575" customWidth="1"/>
    <col min="14599" max="14848" width="9" style="575"/>
    <col min="14849" max="14849" width="1.375" style="575" customWidth="1"/>
    <col min="14850" max="14850" width="24.25" style="575" customWidth="1"/>
    <col min="14851" max="14851" width="6.75" style="575" customWidth="1"/>
    <col min="14852" max="14853" width="21.25" style="575" customWidth="1"/>
    <col min="14854" max="14854" width="3.125" style="575" customWidth="1"/>
    <col min="14855" max="15104" width="9" style="575"/>
    <col min="15105" max="15105" width="1.375" style="575" customWidth="1"/>
    <col min="15106" max="15106" width="24.25" style="575" customWidth="1"/>
    <col min="15107" max="15107" width="6.75" style="575" customWidth="1"/>
    <col min="15108" max="15109" width="21.25" style="575" customWidth="1"/>
    <col min="15110" max="15110" width="3.125" style="575" customWidth="1"/>
    <col min="15111" max="15360" width="9" style="575"/>
    <col min="15361" max="15361" width="1.375" style="575" customWidth="1"/>
    <col min="15362" max="15362" width="24.25" style="575" customWidth="1"/>
    <col min="15363" max="15363" width="6.75" style="575" customWidth="1"/>
    <col min="15364" max="15365" width="21.25" style="575" customWidth="1"/>
    <col min="15366" max="15366" width="3.125" style="575" customWidth="1"/>
    <col min="15367" max="15616" width="9" style="575"/>
    <col min="15617" max="15617" width="1.375" style="575" customWidth="1"/>
    <col min="15618" max="15618" width="24.25" style="575" customWidth="1"/>
    <col min="15619" max="15619" width="6.75" style="575" customWidth="1"/>
    <col min="15620" max="15621" width="21.25" style="575" customWidth="1"/>
    <col min="15622" max="15622" width="3.125" style="575" customWidth="1"/>
    <col min="15623" max="15872" width="9" style="575"/>
    <col min="15873" max="15873" width="1.375" style="575" customWidth="1"/>
    <col min="15874" max="15874" width="24.25" style="575" customWidth="1"/>
    <col min="15875" max="15875" width="6.75" style="575" customWidth="1"/>
    <col min="15876" max="15877" width="21.25" style="575" customWidth="1"/>
    <col min="15878" max="15878" width="3.125" style="575" customWidth="1"/>
    <col min="15879" max="16128" width="9" style="575"/>
    <col min="16129" max="16129" width="1.375" style="575" customWidth="1"/>
    <col min="16130" max="16130" width="24.25" style="575" customWidth="1"/>
    <col min="16131" max="16131" width="6.75" style="575" customWidth="1"/>
    <col min="16132" max="16133" width="21.25" style="575" customWidth="1"/>
    <col min="16134" max="16134" width="3.125" style="575" customWidth="1"/>
    <col min="16135" max="16384" width="9" style="575"/>
  </cols>
  <sheetData>
    <row r="1" spans="1:8" ht="18" customHeight="1">
      <c r="A1" s="1538" t="s">
        <v>647</v>
      </c>
      <c r="B1" s="1538"/>
      <c r="C1" s="675"/>
      <c r="D1" s="675"/>
      <c r="E1" s="675"/>
      <c r="F1" s="675"/>
    </row>
    <row r="2" spans="1:8" ht="27.75" customHeight="1">
      <c r="A2" s="351"/>
      <c r="B2" s="675"/>
      <c r="C2" s="675"/>
      <c r="D2" s="675"/>
      <c r="E2" s="1348" t="s">
        <v>840</v>
      </c>
      <c r="F2" s="1348"/>
    </row>
    <row r="3" spans="1:8" ht="18.75" customHeight="1">
      <c r="A3" s="351"/>
      <c r="B3" s="675"/>
      <c r="C3" s="675"/>
      <c r="D3" s="675"/>
      <c r="E3" s="663"/>
      <c r="F3" s="663"/>
    </row>
    <row r="4" spans="1:8" ht="36" customHeight="1">
      <c r="A4" s="1953" t="s">
        <v>648</v>
      </c>
      <c r="B4" s="1953"/>
      <c r="C4" s="1953"/>
      <c r="D4" s="1953"/>
      <c r="E4" s="1953"/>
      <c r="F4" s="1953"/>
    </row>
    <row r="5" spans="1:8" ht="25.5" customHeight="1">
      <c r="A5" s="716"/>
      <c r="B5" s="716"/>
      <c r="C5" s="716"/>
      <c r="D5" s="716"/>
      <c r="E5" s="716"/>
      <c r="F5" s="716"/>
    </row>
    <row r="6" spans="1:8" ht="42" customHeight="1">
      <c r="A6" s="716"/>
      <c r="B6" s="665" t="s">
        <v>266</v>
      </c>
      <c r="C6" s="1355" t="str">
        <f>様式第1号!$AO$31</f>
        <v>様式第1号で事業所名を入力してください</v>
      </c>
      <c r="D6" s="1356"/>
      <c r="E6" s="1356"/>
      <c r="F6" s="1357"/>
    </row>
    <row r="7" spans="1:8" ht="42" customHeight="1">
      <c r="A7" s="716"/>
      <c r="B7" s="667" t="s">
        <v>547</v>
      </c>
      <c r="C7" s="1355" t="str">
        <f>様式第1号!$AO$30</f>
        <v>様式第1号でサービス種類を選択してください</v>
      </c>
      <c r="D7" s="1356"/>
      <c r="E7" s="1356"/>
      <c r="F7" s="1357"/>
    </row>
    <row r="8" spans="1:8" ht="42" customHeight="1">
      <c r="A8" s="675"/>
      <c r="B8" s="576" t="s">
        <v>649</v>
      </c>
      <c r="C8" s="1353" t="s">
        <v>650</v>
      </c>
      <c r="D8" s="1353"/>
      <c r="E8" s="1353"/>
      <c r="F8" s="1354"/>
    </row>
    <row r="9" spans="1:8" ht="71.25" customHeight="1">
      <c r="A9" s="675"/>
      <c r="B9" s="717" t="s">
        <v>651</v>
      </c>
      <c r="C9" s="664">
        <v>1</v>
      </c>
      <c r="D9" s="1945" t="s">
        <v>652</v>
      </c>
      <c r="E9" s="1945"/>
      <c r="F9" s="1946"/>
    </row>
    <row r="10" spans="1:8" ht="71.25" customHeight="1">
      <c r="A10" s="675"/>
      <c r="B10" s="1947" t="s">
        <v>653</v>
      </c>
      <c r="C10" s="665">
        <v>1</v>
      </c>
      <c r="D10" s="1945" t="s">
        <v>654</v>
      </c>
      <c r="E10" s="1945"/>
      <c r="F10" s="1946"/>
    </row>
    <row r="11" spans="1:8" ht="71.25" customHeight="1">
      <c r="A11" s="675"/>
      <c r="B11" s="1948"/>
      <c r="C11" s="665">
        <v>2</v>
      </c>
      <c r="D11" s="1945" t="s">
        <v>655</v>
      </c>
      <c r="E11" s="1945"/>
      <c r="F11" s="1946"/>
    </row>
    <row r="12" spans="1:8" ht="71.25" customHeight="1">
      <c r="A12" s="675"/>
      <c r="B12" s="1949" t="s">
        <v>656</v>
      </c>
      <c r="C12" s="665">
        <v>1</v>
      </c>
      <c r="D12" s="1945" t="s">
        <v>657</v>
      </c>
      <c r="E12" s="1945"/>
      <c r="F12" s="1946"/>
    </row>
    <row r="13" spans="1:8" ht="71.25" customHeight="1">
      <c r="A13" s="675"/>
      <c r="B13" s="1950"/>
      <c r="C13" s="577">
        <v>2</v>
      </c>
      <c r="D13" s="1951" t="s">
        <v>658</v>
      </c>
      <c r="E13" s="1951"/>
      <c r="F13" s="1952"/>
    </row>
    <row r="14" spans="1:8" ht="7.5" customHeight="1">
      <c r="A14" s="675"/>
      <c r="B14" s="675"/>
      <c r="C14" s="675"/>
      <c r="D14" s="675"/>
      <c r="E14" s="675"/>
      <c r="F14" s="675"/>
    </row>
    <row r="15" spans="1:8">
      <c r="A15" s="675"/>
      <c r="B15" s="1347" t="s">
        <v>659</v>
      </c>
      <c r="C15" s="1527"/>
      <c r="D15" s="1527"/>
      <c r="E15" s="1527"/>
      <c r="F15" s="1527"/>
      <c r="H15" s="675"/>
    </row>
    <row r="16" spans="1:8" ht="18.75" customHeight="1">
      <c r="A16" s="289"/>
      <c r="B16" s="1527"/>
      <c r="C16" s="1527"/>
      <c r="D16" s="1527"/>
      <c r="E16" s="1527"/>
      <c r="F16" s="1527"/>
      <c r="H16" s="289" t="s">
        <v>660</v>
      </c>
    </row>
    <row r="17" spans="2:10">
      <c r="B17" s="1527"/>
      <c r="C17" s="1527"/>
      <c r="D17" s="1527"/>
      <c r="E17" s="1527"/>
      <c r="F17" s="1527"/>
      <c r="G17" s="1305"/>
      <c r="H17" s="1306"/>
      <c r="I17" s="1306"/>
      <c r="J17" s="1306"/>
    </row>
    <row r="18" spans="2:10">
      <c r="B18" s="1527"/>
      <c r="C18" s="1527"/>
      <c r="D18" s="1527"/>
      <c r="E18" s="1527"/>
      <c r="F18" s="1527"/>
    </row>
  </sheetData>
  <sheetProtection algorithmName="SHA-512" hashValue="xTvhYII4o7cwLK1aFstwaX3iqar54AGSZ0buiDuWgx4+szsWadtR9OJKf7uFg2ma3Y2CCAtCWIW7kDBbDlJA7Q==" saltValue="YhieGifj16FD9R/CoV7AgQ==" spinCount="100000" sheet="1" scenarios="1" formatCells="0" insertRows="0" deleteRows="0" autoFilter="0"/>
  <mergeCells count="15">
    <mergeCell ref="C8:F8"/>
    <mergeCell ref="A1:B1"/>
    <mergeCell ref="E2:F2"/>
    <mergeCell ref="A4:F4"/>
    <mergeCell ref="C6:F6"/>
    <mergeCell ref="C7:F7"/>
    <mergeCell ref="B15:F18"/>
    <mergeCell ref="G17:J17"/>
    <mergeCell ref="D9:F9"/>
    <mergeCell ref="B10:B11"/>
    <mergeCell ref="D10:F10"/>
    <mergeCell ref="D11:F11"/>
    <mergeCell ref="B12:B13"/>
    <mergeCell ref="D12:F12"/>
    <mergeCell ref="D13:F13"/>
  </mergeCells>
  <phoneticPr fontId="3"/>
  <pageMargins left="0.76" right="0.70866141732283472" top="0.74803149606299213" bottom="0.74803149606299213" header="0.31496062992125984" footer="0.31496062992125984"/>
  <pageSetup paperSize="9" scale="10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84FD-16A5-4B3B-B68C-ACABCA7A069B}">
  <sheetPr codeName="Sheet32"/>
  <dimension ref="A1:J37"/>
  <sheetViews>
    <sheetView view="pageBreakPreview" zoomScaleNormal="100" zoomScaleSheetLayoutView="100" workbookViewId="0">
      <selection sqref="A1:B1"/>
    </sheetView>
  </sheetViews>
  <sheetFormatPr defaultRowHeight="18.75"/>
  <cols>
    <col min="1" max="1" width="5.125" style="631" customWidth="1"/>
    <col min="2" max="3" width="9" style="631"/>
    <col min="4" max="5" width="8.5" style="631" customWidth="1"/>
    <col min="6" max="6" width="8.375" style="631" customWidth="1"/>
    <col min="7" max="7" width="9.5" style="631" customWidth="1"/>
    <col min="8" max="9" width="8.5" style="631" customWidth="1"/>
    <col min="10" max="10" width="26.625" style="631" customWidth="1"/>
    <col min="11" max="256" width="9" style="631"/>
    <col min="257" max="257" width="5.125" style="631" customWidth="1"/>
    <col min="258" max="259" width="9" style="631"/>
    <col min="260" max="261" width="8.5" style="631" customWidth="1"/>
    <col min="262" max="262" width="8.375" style="631" customWidth="1"/>
    <col min="263" max="263" width="7.375" style="631" customWidth="1"/>
    <col min="264" max="265" width="8.5" style="631" customWidth="1"/>
    <col min="266" max="266" width="22.625" style="631" customWidth="1"/>
    <col min="267" max="512" width="9" style="631"/>
    <col min="513" max="513" width="5.125" style="631" customWidth="1"/>
    <col min="514" max="515" width="9" style="631"/>
    <col min="516" max="517" width="8.5" style="631" customWidth="1"/>
    <col min="518" max="518" width="8.375" style="631" customWidth="1"/>
    <col min="519" max="519" width="7.375" style="631" customWidth="1"/>
    <col min="520" max="521" width="8.5" style="631" customWidth="1"/>
    <col min="522" max="522" width="22.625" style="631" customWidth="1"/>
    <col min="523" max="768" width="9" style="631"/>
    <col min="769" max="769" width="5.125" style="631" customWidth="1"/>
    <col min="770" max="771" width="9" style="631"/>
    <col min="772" max="773" width="8.5" style="631" customWidth="1"/>
    <col min="774" max="774" width="8.375" style="631" customWidth="1"/>
    <col min="775" max="775" width="7.375" style="631" customWidth="1"/>
    <col min="776" max="777" width="8.5" style="631" customWidth="1"/>
    <col min="778" max="778" width="22.625" style="631" customWidth="1"/>
    <col min="779" max="1024" width="9" style="631"/>
    <col min="1025" max="1025" width="5.125" style="631" customWidth="1"/>
    <col min="1026" max="1027" width="9" style="631"/>
    <col min="1028" max="1029" width="8.5" style="631" customWidth="1"/>
    <col min="1030" max="1030" width="8.375" style="631" customWidth="1"/>
    <col min="1031" max="1031" width="7.375" style="631" customWidth="1"/>
    <col min="1032" max="1033" width="8.5" style="631" customWidth="1"/>
    <col min="1034" max="1034" width="22.625" style="631" customWidth="1"/>
    <col min="1035" max="1280" width="9" style="631"/>
    <col min="1281" max="1281" width="5.125" style="631" customWidth="1"/>
    <col min="1282" max="1283" width="9" style="631"/>
    <col min="1284" max="1285" width="8.5" style="631" customWidth="1"/>
    <col min="1286" max="1286" width="8.375" style="631" customWidth="1"/>
    <col min="1287" max="1287" width="7.375" style="631" customWidth="1"/>
    <col min="1288" max="1289" width="8.5" style="631" customWidth="1"/>
    <col min="1290" max="1290" width="22.625" style="631" customWidth="1"/>
    <col min="1291" max="1536" width="9" style="631"/>
    <col min="1537" max="1537" width="5.125" style="631" customWidth="1"/>
    <col min="1538" max="1539" width="9" style="631"/>
    <col min="1540" max="1541" width="8.5" style="631" customWidth="1"/>
    <col min="1542" max="1542" width="8.375" style="631" customWidth="1"/>
    <col min="1543" max="1543" width="7.375" style="631" customWidth="1"/>
    <col min="1544" max="1545" width="8.5" style="631" customWidth="1"/>
    <col min="1546" max="1546" width="22.625" style="631" customWidth="1"/>
    <col min="1547" max="1792" width="9" style="631"/>
    <col min="1793" max="1793" width="5.125" style="631" customWidth="1"/>
    <col min="1794" max="1795" width="9" style="631"/>
    <col min="1796" max="1797" width="8.5" style="631" customWidth="1"/>
    <col min="1798" max="1798" width="8.375" style="631" customWidth="1"/>
    <col min="1799" max="1799" width="7.375" style="631" customWidth="1"/>
    <col min="1800" max="1801" width="8.5" style="631" customWidth="1"/>
    <col min="1802" max="1802" width="22.625" style="631" customWidth="1"/>
    <col min="1803" max="2048" width="9" style="631"/>
    <col min="2049" max="2049" width="5.125" style="631" customWidth="1"/>
    <col min="2050" max="2051" width="9" style="631"/>
    <col min="2052" max="2053" width="8.5" style="631" customWidth="1"/>
    <col min="2054" max="2054" width="8.375" style="631" customWidth="1"/>
    <col min="2055" max="2055" width="7.375" style="631" customWidth="1"/>
    <col min="2056" max="2057" width="8.5" style="631" customWidth="1"/>
    <col min="2058" max="2058" width="22.625" style="631" customWidth="1"/>
    <col min="2059" max="2304" width="9" style="631"/>
    <col min="2305" max="2305" width="5.125" style="631" customWidth="1"/>
    <col min="2306" max="2307" width="9" style="631"/>
    <col min="2308" max="2309" width="8.5" style="631" customWidth="1"/>
    <col min="2310" max="2310" width="8.375" style="631" customWidth="1"/>
    <col min="2311" max="2311" width="7.375" style="631" customWidth="1"/>
    <col min="2312" max="2313" width="8.5" style="631" customWidth="1"/>
    <col min="2314" max="2314" width="22.625" style="631" customWidth="1"/>
    <col min="2315" max="2560" width="9" style="631"/>
    <col min="2561" max="2561" width="5.125" style="631" customWidth="1"/>
    <col min="2562" max="2563" width="9" style="631"/>
    <col min="2564" max="2565" width="8.5" style="631" customWidth="1"/>
    <col min="2566" max="2566" width="8.375" style="631" customWidth="1"/>
    <col min="2567" max="2567" width="7.375" style="631" customWidth="1"/>
    <col min="2568" max="2569" width="8.5" style="631" customWidth="1"/>
    <col min="2570" max="2570" width="22.625" style="631" customWidth="1"/>
    <col min="2571" max="2816" width="9" style="631"/>
    <col min="2817" max="2817" width="5.125" style="631" customWidth="1"/>
    <col min="2818" max="2819" width="9" style="631"/>
    <col min="2820" max="2821" width="8.5" style="631" customWidth="1"/>
    <col min="2822" max="2822" width="8.375" style="631" customWidth="1"/>
    <col min="2823" max="2823" width="7.375" style="631" customWidth="1"/>
    <col min="2824" max="2825" width="8.5" style="631" customWidth="1"/>
    <col min="2826" max="2826" width="22.625" style="631" customWidth="1"/>
    <col min="2827" max="3072" width="9" style="631"/>
    <col min="3073" max="3073" width="5.125" style="631" customWidth="1"/>
    <col min="3074" max="3075" width="9" style="631"/>
    <col min="3076" max="3077" width="8.5" style="631" customWidth="1"/>
    <col min="3078" max="3078" width="8.375" style="631" customWidth="1"/>
    <col min="3079" max="3079" width="7.375" style="631" customWidth="1"/>
    <col min="3080" max="3081" width="8.5" style="631" customWidth="1"/>
    <col min="3082" max="3082" width="22.625" style="631" customWidth="1"/>
    <col min="3083" max="3328" width="9" style="631"/>
    <col min="3329" max="3329" width="5.125" style="631" customWidth="1"/>
    <col min="3330" max="3331" width="9" style="631"/>
    <col min="3332" max="3333" width="8.5" style="631" customWidth="1"/>
    <col min="3334" max="3334" width="8.375" style="631" customWidth="1"/>
    <col min="3335" max="3335" width="7.375" style="631" customWidth="1"/>
    <col min="3336" max="3337" width="8.5" style="631" customWidth="1"/>
    <col min="3338" max="3338" width="22.625" style="631" customWidth="1"/>
    <col min="3339" max="3584" width="9" style="631"/>
    <col min="3585" max="3585" width="5.125" style="631" customWidth="1"/>
    <col min="3586" max="3587" width="9" style="631"/>
    <col min="3588" max="3589" width="8.5" style="631" customWidth="1"/>
    <col min="3590" max="3590" width="8.375" style="631" customWidth="1"/>
    <col min="3591" max="3591" width="7.375" style="631" customWidth="1"/>
    <col min="3592" max="3593" width="8.5" style="631" customWidth="1"/>
    <col min="3594" max="3594" width="22.625" style="631" customWidth="1"/>
    <col min="3595" max="3840" width="9" style="631"/>
    <col min="3841" max="3841" width="5.125" style="631" customWidth="1"/>
    <col min="3842" max="3843" width="9" style="631"/>
    <col min="3844" max="3845" width="8.5" style="631" customWidth="1"/>
    <col min="3846" max="3846" width="8.375" style="631" customWidth="1"/>
    <col min="3847" max="3847" width="7.375" style="631" customWidth="1"/>
    <col min="3848" max="3849" width="8.5" style="631" customWidth="1"/>
    <col min="3850" max="3850" width="22.625" style="631" customWidth="1"/>
    <col min="3851" max="4096" width="9" style="631"/>
    <col min="4097" max="4097" width="5.125" style="631" customWidth="1"/>
    <col min="4098" max="4099" width="9" style="631"/>
    <col min="4100" max="4101" width="8.5" style="631" customWidth="1"/>
    <col min="4102" max="4102" width="8.375" style="631" customWidth="1"/>
    <col min="4103" max="4103" width="7.375" style="631" customWidth="1"/>
    <col min="4104" max="4105" width="8.5" style="631" customWidth="1"/>
    <col min="4106" max="4106" width="22.625" style="631" customWidth="1"/>
    <col min="4107" max="4352" width="9" style="631"/>
    <col min="4353" max="4353" width="5.125" style="631" customWidth="1"/>
    <col min="4354" max="4355" width="9" style="631"/>
    <col min="4356" max="4357" width="8.5" style="631" customWidth="1"/>
    <col min="4358" max="4358" width="8.375" style="631" customWidth="1"/>
    <col min="4359" max="4359" width="7.375" style="631" customWidth="1"/>
    <col min="4360" max="4361" width="8.5" style="631" customWidth="1"/>
    <col min="4362" max="4362" width="22.625" style="631" customWidth="1"/>
    <col min="4363" max="4608" width="9" style="631"/>
    <col min="4609" max="4609" width="5.125" style="631" customWidth="1"/>
    <col min="4610" max="4611" width="9" style="631"/>
    <col min="4612" max="4613" width="8.5" style="631" customWidth="1"/>
    <col min="4614" max="4614" width="8.375" style="631" customWidth="1"/>
    <col min="4615" max="4615" width="7.375" style="631" customWidth="1"/>
    <col min="4616" max="4617" width="8.5" style="631" customWidth="1"/>
    <col min="4618" max="4618" width="22.625" style="631" customWidth="1"/>
    <col min="4619" max="4864" width="9" style="631"/>
    <col min="4865" max="4865" width="5.125" style="631" customWidth="1"/>
    <col min="4866" max="4867" width="9" style="631"/>
    <col min="4868" max="4869" width="8.5" style="631" customWidth="1"/>
    <col min="4870" max="4870" width="8.375" style="631" customWidth="1"/>
    <col min="4871" max="4871" width="7.375" style="631" customWidth="1"/>
    <col min="4872" max="4873" width="8.5" style="631" customWidth="1"/>
    <col min="4874" max="4874" width="22.625" style="631" customWidth="1"/>
    <col min="4875" max="5120" width="9" style="631"/>
    <col min="5121" max="5121" width="5.125" style="631" customWidth="1"/>
    <col min="5122" max="5123" width="9" style="631"/>
    <col min="5124" max="5125" width="8.5" style="631" customWidth="1"/>
    <col min="5126" max="5126" width="8.375" style="631" customWidth="1"/>
    <col min="5127" max="5127" width="7.375" style="631" customWidth="1"/>
    <col min="5128" max="5129" width="8.5" style="631" customWidth="1"/>
    <col min="5130" max="5130" width="22.625" style="631" customWidth="1"/>
    <col min="5131" max="5376" width="9" style="631"/>
    <col min="5377" max="5377" width="5.125" style="631" customWidth="1"/>
    <col min="5378" max="5379" width="9" style="631"/>
    <col min="5380" max="5381" width="8.5" style="631" customWidth="1"/>
    <col min="5382" max="5382" width="8.375" style="631" customWidth="1"/>
    <col min="5383" max="5383" width="7.375" style="631" customWidth="1"/>
    <col min="5384" max="5385" width="8.5" style="631" customWidth="1"/>
    <col min="5386" max="5386" width="22.625" style="631" customWidth="1"/>
    <col min="5387" max="5632" width="9" style="631"/>
    <col min="5633" max="5633" width="5.125" style="631" customWidth="1"/>
    <col min="5634" max="5635" width="9" style="631"/>
    <col min="5636" max="5637" width="8.5" style="631" customWidth="1"/>
    <col min="5638" max="5638" width="8.375" style="631" customWidth="1"/>
    <col min="5639" max="5639" width="7.375" style="631" customWidth="1"/>
    <col min="5640" max="5641" width="8.5" style="631" customWidth="1"/>
    <col min="5642" max="5642" width="22.625" style="631" customWidth="1"/>
    <col min="5643" max="5888" width="9" style="631"/>
    <col min="5889" max="5889" width="5.125" style="631" customWidth="1"/>
    <col min="5890" max="5891" width="9" style="631"/>
    <col min="5892" max="5893" width="8.5" style="631" customWidth="1"/>
    <col min="5894" max="5894" width="8.375" style="631" customWidth="1"/>
    <col min="5895" max="5895" width="7.375" style="631" customWidth="1"/>
    <col min="5896" max="5897" width="8.5" style="631" customWidth="1"/>
    <col min="5898" max="5898" width="22.625" style="631" customWidth="1"/>
    <col min="5899" max="6144" width="9" style="631"/>
    <col min="6145" max="6145" width="5.125" style="631" customWidth="1"/>
    <col min="6146" max="6147" width="9" style="631"/>
    <col min="6148" max="6149" width="8.5" style="631" customWidth="1"/>
    <col min="6150" max="6150" width="8.375" style="631" customWidth="1"/>
    <col min="6151" max="6151" width="7.375" style="631" customWidth="1"/>
    <col min="6152" max="6153" width="8.5" style="631" customWidth="1"/>
    <col min="6154" max="6154" width="22.625" style="631" customWidth="1"/>
    <col min="6155" max="6400" width="9" style="631"/>
    <col min="6401" max="6401" width="5.125" style="631" customWidth="1"/>
    <col min="6402" max="6403" width="9" style="631"/>
    <col min="6404" max="6405" width="8.5" style="631" customWidth="1"/>
    <col min="6406" max="6406" width="8.375" style="631" customWidth="1"/>
    <col min="6407" max="6407" width="7.375" style="631" customWidth="1"/>
    <col min="6408" max="6409" width="8.5" style="631" customWidth="1"/>
    <col min="6410" max="6410" width="22.625" style="631" customWidth="1"/>
    <col min="6411" max="6656" width="9" style="631"/>
    <col min="6657" max="6657" width="5.125" style="631" customWidth="1"/>
    <col min="6658" max="6659" width="9" style="631"/>
    <col min="6660" max="6661" width="8.5" style="631" customWidth="1"/>
    <col min="6662" max="6662" width="8.375" style="631" customWidth="1"/>
    <col min="6663" max="6663" width="7.375" style="631" customWidth="1"/>
    <col min="6664" max="6665" width="8.5" style="631" customWidth="1"/>
    <col min="6666" max="6666" width="22.625" style="631" customWidth="1"/>
    <col min="6667" max="6912" width="9" style="631"/>
    <col min="6913" max="6913" width="5.125" style="631" customWidth="1"/>
    <col min="6914" max="6915" width="9" style="631"/>
    <col min="6916" max="6917" width="8.5" style="631" customWidth="1"/>
    <col min="6918" max="6918" width="8.375" style="631" customWidth="1"/>
    <col min="6919" max="6919" width="7.375" style="631" customWidth="1"/>
    <col min="6920" max="6921" width="8.5" style="631" customWidth="1"/>
    <col min="6922" max="6922" width="22.625" style="631" customWidth="1"/>
    <col min="6923" max="7168" width="9" style="631"/>
    <col min="7169" max="7169" width="5.125" style="631" customWidth="1"/>
    <col min="7170" max="7171" width="9" style="631"/>
    <col min="7172" max="7173" width="8.5" style="631" customWidth="1"/>
    <col min="7174" max="7174" width="8.375" style="631" customWidth="1"/>
    <col min="7175" max="7175" width="7.375" style="631" customWidth="1"/>
    <col min="7176" max="7177" width="8.5" style="631" customWidth="1"/>
    <col min="7178" max="7178" width="22.625" style="631" customWidth="1"/>
    <col min="7179" max="7424" width="9" style="631"/>
    <col min="7425" max="7425" width="5.125" style="631" customWidth="1"/>
    <col min="7426" max="7427" width="9" style="631"/>
    <col min="7428" max="7429" width="8.5" style="631" customWidth="1"/>
    <col min="7430" max="7430" width="8.375" style="631" customWidth="1"/>
    <col min="7431" max="7431" width="7.375" style="631" customWidth="1"/>
    <col min="7432" max="7433" width="8.5" style="631" customWidth="1"/>
    <col min="7434" max="7434" width="22.625" style="631" customWidth="1"/>
    <col min="7435" max="7680" width="9" style="631"/>
    <col min="7681" max="7681" width="5.125" style="631" customWidth="1"/>
    <col min="7682" max="7683" width="9" style="631"/>
    <col min="7684" max="7685" width="8.5" style="631" customWidth="1"/>
    <col min="7686" max="7686" width="8.375" style="631" customWidth="1"/>
    <col min="7687" max="7687" width="7.375" style="631" customWidth="1"/>
    <col min="7688" max="7689" width="8.5" style="631" customWidth="1"/>
    <col min="7690" max="7690" width="22.625" style="631" customWidth="1"/>
    <col min="7691" max="7936" width="9" style="631"/>
    <col min="7937" max="7937" width="5.125" style="631" customWidth="1"/>
    <col min="7938" max="7939" width="9" style="631"/>
    <col min="7940" max="7941" width="8.5" style="631" customWidth="1"/>
    <col min="7942" max="7942" width="8.375" style="631" customWidth="1"/>
    <col min="7943" max="7943" width="7.375" style="631" customWidth="1"/>
    <col min="7944" max="7945" width="8.5" style="631" customWidth="1"/>
    <col min="7946" max="7946" width="22.625" style="631" customWidth="1"/>
    <col min="7947" max="8192" width="9" style="631"/>
    <col min="8193" max="8193" width="5.125" style="631" customWidth="1"/>
    <col min="8194" max="8195" width="9" style="631"/>
    <col min="8196" max="8197" width="8.5" style="631" customWidth="1"/>
    <col min="8198" max="8198" width="8.375" style="631" customWidth="1"/>
    <col min="8199" max="8199" width="7.375" style="631" customWidth="1"/>
    <col min="8200" max="8201" width="8.5" style="631" customWidth="1"/>
    <col min="8202" max="8202" width="22.625" style="631" customWidth="1"/>
    <col min="8203" max="8448" width="9" style="631"/>
    <col min="8449" max="8449" width="5.125" style="631" customWidth="1"/>
    <col min="8450" max="8451" width="9" style="631"/>
    <col min="8452" max="8453" width="8.5" style="631" customWidth="1"/>
    <col min="8454" max="8454" width="8.375" style="631" customWidth="1"/>
    <col min="8455" max="8455" width="7.375" style="631" customWidth="1"/>
    <col min="8456" max="8457" width="8.5" style="631" customWidth="1"/>
    <col min="8458" max="8458" width="22.625" style="631" customWidth="1"/>
    <col min="8459" max="8704" width="9" style="631"/>
    <col min="8705" max="8705" width="5.125" style="631" customWidth="1"/>
    <col min="8706" max="8707" width="9" style="631"/>
    <col min="8708" max="8709" width="8.5" style="631" customWidth="1"/>
    <col min="8710" max="8710" width="8.375" style="631" customWidth="1"/>
    <col min="8711" max="8711" width="7.375" style="631" customWidth="1"/>
    <col min="8712" max="8713" width="8.5" style="631" customWidth="1"/>
    <col min="8714" max="8714" width="22.625" style="631" customWidth="1"/>
    <col min="8715" max="8960" width="9" style="631"/>
    <col min="8961" max="8961" width="5.125" style="631" customWidth="1"/>
    <col min="8962" max="8963" width="9" style="631"/>
    <col min="8964" max="8965" width="8.5" style="631" customWidth="1"/>
    <col min="8966" max="8966" width="8.375" style="631" customWidth="1"/>
    <col min="8967" max="8967" width="7.375" style="631" customWidth="1"/>
    <col min="8968" max="8969" width="8.5" style="631" customWidth="1"/>
    <col min="8970" max="8970" width="22.625" style="631" customWidth="1"/>
    <col min="8971" max="9216" width="9" style="631"/>
    <col min="9217" max="9217" width="5.125" style="631" customWidth="1"/>
    <col min="9218" max="9219" width="9" style="631"/>
    <col min="9220" max="9221" width="8.5" style="631" customWidth="1"/>
    <col min="9222" max="9222" width="8.375" style="631" customWidth="1"/>
    <col min="9223" max="9223" width="7.375" style="631" customWidth="1"/>
    <col min="9224" max="9225" width="8.5" style="631" customWidth="1"/>
    <col min="9226" max="9226" width="22.625" style="631" customWidth="1"/>
    <col min="9227" max="9472" width="9" style="631"/>
    <col min="9473" max="9473" width="5.125" style="631" customWidth="1"/>
    <col min="9474" max="9475" width="9" style="631"/>
    <col min="9476" max="9477" width="8.5" style="631" customWidth="1"/>
    <col min="9478" max="9478" width="8.375" style="631" customWidth="1"/>
    <col min="9479" max="9479" width="7.375" style="631" customWidth="1"/>
    <col min="9480" max="9481" width="8.5" style="631" customWidth="1"/>
    <col min="9482" max="9482" width="22.625" style="631" customWidth="1"/>
    <col min="9483" max="9728" width="9" style="631"/>
    <col min="9729" max="9729" width="5.125" style="631" customWidth="1"/>
    <col min="9730" max="9731" width="9" style="631"/>
    <col min="9732" max="9733" width="8.5" style="631" customWidth="1"/>
    <col min="9734" max="9734" width="8.375" style="631" customWidth="1"/>
    <col min="9735" max="9735" width="7.375" style="631" customWidth="1"/>
    <col min="9736" max="9737" width="8.5" style="631" customWidth="1"/>
    <col min="9738" max="9738" width="22.625" style="631" customWidth="1"/>
    <col min="9739" max="9984" width="9" style="631"/>
    <col min="9985" max="9985" width="5.125" style="631" customWidth="1"/>
    <col min="9986" max="9987" width="9" style="631"/>
    <col min="9988" max="9989" width="8.5" style="631" customWidth="1"/>
    <col min="9990" max="9990" width="8.375" style="631" customWidth="1"/>
    <col min="9991" max="9991" width="7.375" style="631" customWidth="1"/>
    <col min="9992" max="9993" width="8.5" style="631" customWidth="1"/>
    <col min="9994" max="9994" width="22.625" style="631" customWidth="1"/>
    <col min="9995" max="10240" width="9" style="631"/>
    <col min="10241" max="10241" width="5.125" style="631" customWidth="1"/>
    <col min="10242" max="10243" width="9" style="631"/>
    <col min="10244" max="10245" width="8.5" style="631" customWidth="1"/>
    <col min="10246" max="10246" width="8.375" style="631" customWidth="1"/>
    <col min="10247" max="10247" width="7.375" style="631" customWidth="1"/>
    <col min="10248" max="10249" width="8.5" style="631" customWidth="1"/>
    <col min="10250" max="10250" width="22.625" style="631" customWidth="1"/>
    <col min="10251" max="10496" width="9" style="631"/>
    <col min="10497" max="10497" width="5.125" style="631" customWidth="1"/>
    <col min="10498" max="10499" width="9" style="631"/>
    <col min="10500" max="10501" width="8.5" style="631" customWidth="1"/>
    <col min="10502" max="10502" width="8.375" style="631" customWidth="1"/>
    <col min="10503" max="10503" width="7.375" style="631" customWidth="1"/>
    <col min="10504" max="10505" width="8.5" style="631" customWidth="1"/>
    <col min="10506" max="10506" width="22.625" style="631" customWidth="1"/>
    <col min="10507" max="10752" width="9" style="631"/>
    <col min="10753" max="10753" width="5.125" style="631" customWidth="1"/>
    <col min="10754" max="10755" width="9" style="631"/>
    <col min="10756" max="10757" width="8.5" style="631" customWidth="1"/>
    <col min="10758" max="10758" width="8.375" style="631" customWidth="1"/>
    <col min="10759" max="10759" width="7.375" style="631" customWidth="1"/>
    <col min="10760" max="10761" width="8.5" style="631" customWidth="1"/>
    <col min="10762" max="10762" width="22.625" style="631" customWidth="1"/>
    <col min="10763" max="11008" width="9" style="631"/>
    <col min="11009" max="11009" width="5.125" style="631" customWidth="1"/>
    <col min="11010" max="11011" width="9" style="631"/>
    <col min="11012" max="11013" width="8.5" style="631" customWidth="1"/>
    <col min="11014" max="11014" width="8.375" style="631" customWidth="1"/>
    <col min="11015" max="11015" width="7.375" style="631" customWidth="1"/>
    <col min="11016" max="11017" width="8.5" style="631" customWidth="1"/>
    <col min="11018" max="11018" width="22.625" style="631" customWidth="1"/>
    <col min="11019" max="11264" width="9" style="631"/>
    <col min="11265" max="11265" width="5.125" style="631" customWidth="1"/>
    <col min="11266" max="11267" width="9" style="631"/>
    <col min="11268" max="11269" width="8.5" style="631" customWidth="1"/>
    <col min="11270" max="11270" width="8.375" style="631" customWidth="1"/>
    <col min="11271" max="11271" width="7.375" style="631" customWidth="1"/>
    <col min="11272" max="11273" width="8.5" style="631" customWidth="1"/>
    <col min="11274" max="11274" width="22.625" style="631" customWidth="1"/>
    <col min="11275" max="11520" width="9" style="631"/>
    <col min="11521" max="11521" width="5.125" style="631" customWidth="1"/>
    <col min="11522" max="11523" width="9" style="631"/>
    <col min="11524" max="11525" width="8.5" style="631" customWidth="1"/>
    <col min="11526" max="11526" width="8.375" style="631" customWidth="1"/>
    <col min="11527" max="11527" width="7.375" style="631" customWidth="1"/>
    <col min="11528" max="11529" width="8.5" style="631" customWidth="1"/>
    <col min="11530" max="11530" width="22.625" style="631" customWidth="1"/>
    <col min="11531" max="11776" width="9" style="631"/>
    <col min="11777" max="11777" width="5.125" style="631" customWidth="1"/>
    <col min="11778" max="11779" width="9" style="631"/>
    <col min="11780" max="11781" width="8.5" style="631" customWidth="1"/>
    <col min="11782" max="11782" width="8.375" style="631" customWidth="1"/>
    <col min="11783" max="11783" width="7.375" style="631" customWidth="1"/>
    <col min="11784" max="11785" width="8.5" style="631" customWidth="1"/>
    <col min="11786" max="11786" width="22.625" style="631" customWidth="1"/>
    <col min="11787" max="12032" width="9" style="631"/>
    <col min="12033" max="12033" width="5.125" style="631" customWidth="1"/>
    <col min="12034" max="12035" width="9" style="631"/>
    <col min="12036" max="12037" width="8.5" style="631" customWidth="1"/>
    <col min="12038" max="12038" width="8.375" style="631" customWidth="1"/>
    <col min="12039" max="12039" width="7.375" style="631" customWidth="1"/>
    <col min="12040" max="12041" width="8.5" style="631" customWidth="1"/>
    <col min="12042" max="12042" width="22.625" style="631" customWidth="1"/>
    <col min="12043" max="12288" width="9" style="631"/>
    <col min="12289" max="12289" width="5.125" style="631" customWidth="1"/>
    <col min="12290" max="12291" width="9" style="631"/>
    <col min="12292" max="12293" width="8.5" style="631" customWidth="1"/>
    <col min="12294" max="12294" width="8.375" style="631" customWidth="1"/>
    <col min="12295" max="12295" width="7.375" style="631" customWidth="1"/>
    <col min="12296" max="12297" width="8.5" style="631" customWidth="1"/>
    <col min="12298" max="12298" width="22.625" style="631" customWidth="1"/>
    <col min="12299" max="12544" width="9" style="631"/>
    <col min="12545" max="12545" width="5.125" style="631" customWidth="1"/>
    <col min="12546" max="12547" width="9" style="631"/>
    <col min="12548" max="12549" width="8.5" style="631" customWidth="1"/>
    <col min="12550" max="12550" width="8.375" style="631" customWidth="1"/>
    <col min="12551" max="12551" width="7.375" style="631" customWidth="1"/>
    <col min="12552" max="12553" width="8.5" style="631" customWidth="1"/>
    <col min="12554" max="12554" width="22.625" style="631" customWidth="1"/>
    <col min="12555" max="12800" width="9" style="631"/>
    <col min="12801" max="12801" width="5.125" style="631" customWidth="1"/>
    <col min="12802" max="12803" width="9" style="631"/>
    <col min="12804" max="12805" width="8.5" style="631" customWidth="1"/>
    <col min="12806" max="12806" width="8.375" style="631" customWidth="1"/>
    <col min="12807" max="12807" width="7.375" style="631" customWidth="1"/>
    <col min="12808" max="12809" width="8.5" style="631" customWidth="1"/>
    <col min="12810" max="12810" width="22.625" style="631" customWidth="1"/>
    <col min="12811" max="13056" width="9" style="631"/>
    <col min="13057" max="13057" width="5.125" style="631" customWidth="1"/>
    <col min="13058" max="13059" width="9" style="631"/>
    <col min="13060" max="13061" width="8.5" style="631" customWidth="1"/>
    <col min="13062" max="13062" width="8.375" style="631" customWidth="1"/>
    <col min="13063" max="13063" width="7.375" style="631" customWidth="1"/>
    <col min="13064" max="13065" width="8.5" style="631" customWidth="1"/>
    <col min="13066" max="13066" width="22.625" style="631" customWidth="1"/>
    <col min="13067" max="13312" width="9" style="631"/>
    <col min="13313" max="13313" width="5.125" style="631" customWidth="1"/>
    <col min="13314" max="13315" width="9" style="631"/>
    <col min="13316" max="13317" width="8.5" style="631" customWidth="1"/>
    <col min="13318" max="13318" width="8.375" style="631" customWidth="1"/>
    <col min="13319" max="13319" width="7.375" style="631" customWidth="1"/>
    <col min="13320" max="13321" width="8.5" style="631" customWidth="1"/>
    <col min="13322" max="13322" width="22.625" style="631" customWidth="1"/>
    <col min="13323" max="13568" width="9" style="631"/>
    <col min="13569" max="13569" width="5.125" style="631" customWidth="1"/>
    <col min="13570" max="13571" width="9" style="631"/>
    <col min="13572" max="13573" width="8.5" style="631" customWidth="1"/>
    <col min="13574" max="13574" width="8.375" style="631" customWidth="1"/>
    <col min="13575" max="13575" width="7.375" style="631" customWidth="1"/>
    <col min="13576" max="13577" width="8.5" style="631" customWidth="1"/>
    <col min="13578" max="13578" width="22.625" style="631" customWidth="1"/>
    <col min="13579" max="13824" width="9" style="631"/>
    <col min="13825" max="13825" width="5.125" style="631" customWidth="1"/>
    <col min="13826" max="13827" width="9" style="631"/>
    <col min="13828" max="13829" width="8.5" style="631" customWidth="1"/>
    <col min="13830" max="13830" width="8.375" style="631" customWidth="1"/>
    <col min="13831" max="13831" width="7.375" style="631" customWidth="1"/>
    <col min="13832" max="13833" width="8.5" style="631" customWidth="1"/>
    <col min="13834" max="13834" width="22.625" style="631" customWidth="1"/>
    <col min="13835" max="14080" width="9" style="631"/>
    <col min="14081" max="14081" width="5.125" style="631" customWidth="1"/>
    <col min="14082" max="14083" width="9" style="631"/>
    <col min="14084" max="14085" width="8.5" style="631" customWidth="1"/>
    <col min="14086" max="14086" width="8.375" style="631" customWidth="1"/>
    <col min="14087" max="14087" width="7.375" style="631" customWidth="1"/>
    <col min="14088" max="14089" width="8.5" style="631" customWidth="1"/>
    <col min="14090" max="14090" width="22.625" style="631" customWidth="1"/>
    <col min="14091" max="14336" width="9" style="631"/>
    <col min="14337" max="14337" width="5.125" style="631" customWidth="1"/>
    <col min="14338" max="14339" width="9" style="631"/>
    <col min="14340" max="14341" width="8.5" style="631" customWidth="1"/>
    <col min="14342" max="14342" width="8.375" style="631" customWidth="1"/>
    <col min="14343" max="14343" width="7.375" style="631" customWidth="1"/>
    <col min="14344" max="14345" width="8.5" style="631" customWidth="1"/>
    <col min="14346" max="14346" width="22.625" style="631" customWidth="1"/>
    <col min="14347" max="14592" width="9" style="631"/>
    <col min="14593" max="14593" width="5.125" style="631" customWidth="1"/>
    <col min="14594" max="14595" width="9" style="631"/>
    <col min="14596" max="14597" width="8.5" style="631" customWidth="1"/>
    <col min="14598" max="14598" width="8.375" style="631" customWidth="1"/>
    <col min="14599" max="14599" width="7.375" style="631" customWidth="1"/>
    <col min="14600" max="14601" width="8.5" style="631" customWidth="1"/>
    <col min="14602" max="14602" width="22.625" style="631" customWidth="1"/>
    <col min="14603" max="14848" width="9" style="631"/>
    <col min="14849" max="14849" width="5.125" style="631" customWidth="1"/>
    <col min="14850" max="14851" width="9" style="631"/>
    <col min="14852" max="14853" width="8.5" style="631" customWidth="1"/>
    <col min="14854" max="14854" width="8.375" style="631" customWidth="1"/>
    <col min="14855" max="14855" width="7.375" style="631" customWidth="1"/>
    <col min="14856" max="14857" width="8.5" style="631" customWidth="1"/>
    <col min="14858" max="14858" width="22.625" style="631" customWidth="1"/>
    <col min="14859" max="15104" width="9" style="631"/>
    <col min="15105" max="15105" width="5.125" style="631" customWidth="1"/>
    <col min="15106" max="15107" width="9" style="631"/>
    <col min="15108" max="15109" width="8.5" style="631" customWidth="1"/>
    <col min="15110" max="15110" width="8.375" style="631" customWidth="1"/>
    <col min="15111" max="15111" width="7.375" style="631" customWidth="1"/>
    <col min="15112" max="15113" width="8.5" style="631" customWidth="1"/>
    <col min="15114" max="15114" width="22.625" style="631" customWidth="1"/>
    <col min="15115" max="15360" width="9" style="631"/>
    <col min="15361" max="15361" width="5.125" style="631" customWidth="1"/>
    <col min="15362" max="15363" width="9" style="631"/>
    <col min="15364" max="15365" width="8.5" style="631" customWidth="1"/>
    <col min="15366" max="15366" width="8.375" style="631" customWidth="1"/>
    <col min="15367" max="15367" width="7.375" style="631" customWidth="1"/>
    <col min="15368" max="15369" width="8.5" style="631" customWidth="1"/>
    <col min="15370" max="15370" width="22.625" style="631" customWidth="1"/>
    <col min="15371" max="15616" width="9" style="631"/>
    <col min="15617" max="15617" width="5.125" style="631" customWidth="1"/>
    <col min="15618" max="15619" width="9" style="631"/>
    <col min="15620" max="15621" width="8.5" style="631" customWidth="1"/>
    <col min="15622" max="15622" width="8.375" style="631" customWidth="1"/>
    <col min="15623" max="15623" width="7.375" style="631" customWidth="1"/>
    <col min="15624" max="15625" width="8.5" style="631" customWidth="1"/>
    <col min="15626" max="15626" width="22.625" style="631" customWidth="1"/>
    <col min="15627" max="15872" width="9" style="631"/>
    <col min="15873" max="15873" width="5.125" style="631" customWidth="1"/>
    <col min="15874" max="15875" width="9" style="631"/>
    <col min="15876" max="15877" width="8.5" style="631" customWidth="1"/>
    <col min="15878" max="15878" width="8.375" style="631" customWidth="1"/>
    <col min="15879" max="15879" width="7.375" style="631" customWidth="1"/>
    <col min="15880" max="15881" width="8.5" style="631" customWidth="1"/>
    <col min="15882" max="15882" width="22.625" style="631" customWidth="1"/>
    <col min="15883" max="16128" width="9" style="631"/>
    <col min="16129" max="16129" width="5.125" style="631" customWidth="1"/>
    <col min="16130" max="16131" width="9" style="631"/>
    <col min="16132" max="16133" width="8.5" style="631" customWidth="1"/>
    <col min="16134" max="16134" width="8.375" style="631" customWidth="1"/>
    <col min="16135" max="16135" width="7.375" style="631" customWidth="1"/>
    <col min="16136" max="16137" width="8.5" style="631" customWidth="1"/>
    <col min="16138" max="16138" width="22.625" style="631" customWidth="1"/>
    <col min="16139" max="16384" width="9" style="631"/>
  </cols>
  <sheetData>
    <row r="1" spans="1:10" ht="27.75" customHeight="1">
      <c r="A1" s="1954" t="s">
        <v>661</v>
      </c>
      <c r="B1" s="1954"/>
      <c r="C1" s="719"/>
      <c r="D1" s="719"/>
      <c r="E1" s="719"/>
      <c r="F1" s="719"/>
      <c r="G1" s="1955" t="s">
        <v>915</v>
      </c>
      <c r="H1" s="1955"/>
      <c r="I1" s="1955"/>
      <c r="J1" s="1955"/>
    </row>
    <row r="2" spans="1:10" ht="84.75" customHeight="1">
      <c r="A2" s="1956" t="s">
        <v>662</v>
      </c>
      <c r="B2" s="1957"/>
      <c r="C2" s="1957"/>
      <c r="D2" s="1957"/>
      <c r="E2" s="1957"/>
      <c r="F2" s="1957"/>
      <c r="G2" s="1957"/>
      <c r="H2" s="1957"/>
      <c r="I2" s="1957"/>
      <c r="J2" s="1957"/>
    </row>
    <row r="3" spans="1:10" ht="17.25" customHeight="1">
      <c r="A3" s="720"/>
      <c r="B3" s="721"/>
      <c r="C3" s="721"/>
      <c r="D3" s="721"/>
      <c r="E3" s="721"/>
      <c r="F3" s="721"/>
      <c r="G3" s="721"/>
      <c r="H3" s="721"/>
      <c r="I3" s="721"/>
      <c r="J3" s="721"/>
    </row>
    <row r="4" spans="1:10" ht="30" customHeight="1">
      <c r="A4" s="1958" t="s">
        <v>663</v>
      </c>
      <c r="B4" s="1958"/>
      <c r="C4" s="1958"/>
      <c r="D4" s="1959" t="str">
        <f>様式第1号!$AO$31</f>
        <v>様式第1号で事業所名を入力してください</v>
      </c>
      <c r="E4" s="1959"/>
      <c r="F4" s="1959"/>
      <c r="G4" s="1959"/>
      <c r="H4" s="1959"/>
      <c r="I4" s="1959"/>
      <c r="J4" s="1959"/>
    </row>
    <row r="5" spans="1:10" ht="30" customHeight="1">
      <c r="A5" s="1958" t="s">
        <v>664</v>
      </c>
      <c r="B5" s="1958"/>
      <c r="C5" s="1958"/>
      <c r="D5" s="1960" t="s">
        <v>665</v>
      </c>
      <c r="E5" s="1960"/>
      <c r="F5" s="1960"/>
      <c r="G5" s="1960"/>
      <c r="H5" s="1960"/>
      <c r="I5" s="1960"/>
      <c r="J5" s="1960"/>
    </row>
    <row r="6" spans="1:10" ht="17.25" customHeight="1">
      <c r="A6" s="720"/>
      <c r="B6" s="721"/>
      <c r="C6" s="721"/>
      <c r="D6" s="721"/>
      <c r="E6" s="721"/>
      <c r="F6" s="721"/>
      <c r="G6" s="721"/>
      <c r="H6" s="721"/>
      <c r="I6" s="721"/>
      <c r="J6" s="721"/>
    </row>
    <row r="7" spans="1:10" ht="17.25" customHeight="1">
      <c r="A7" s="632"/>
      <c r="B7" s="632"/>
      <c r="C7" s="632"/>
      <c r="D7" s="633"/>
      <c r="E7" s="633"/>
      <c r="F7" s="634"/>
      <c r="G7" s="1961" t="s">
        <v>666</v>
      </c>
      <c r="H7" s="1962"/>
      <c r="I7" s="1967" t="s">
        <v>282</v>
      </c>
      <c r="J7" s="1968"/>
    </row>
    <row r="8" spans="1:10" ht="17.25" customHeight="1">
      <c r="A8" s="632"/>
      <c r="B8" s="632"/>
      <c r="C8" s="632"/>
      <c r="D8" s="633"/>
      <c r="E8" s="633"/>
      <c r="F8" s="635"/>
      <c r="G8" s="1963"/>
      <c r="H8" s="1964"/>
      <c r="I8" s="1969"/>
      <c r="J8" s="1970"/>
    </row>
    <row r="9" spans="1:10" ht="17.25" customHeight="1">
      <c r="A9" s="632"/>
      <c r="B9" s="632"/>
      <c r="C9" s="632"/>
      <c r="D9" s="633"/>
      <c r="E9" s="633"/>
      <c r="F9" s="635"/>
      <c r="G9" s="1965"/>
      <c r="H9" s="1966"/>
      <c r="I9" s="1971"/>
      <c r="J9" s="1972"/>
    </row>
    <row r="10" spans="1:10" ht="15.75" customHeight="1">
      <c r="A10" s="636"/>
      <c r="B10" s="636"/>
      <c r="C10" s="636"/>
      <c r="D10" s="636"/>
      <c r="E10" s="636"/>
      <c r="F10" s="636"/>
      <c r="G10" s="636"/>
      <c r="H10" s="636"/>
      <c r="I10" s="636"/>
      <c r="J10" s="636"/>
    </row>
    <row r="11" spans="1:10" ht="15.75" customHeight="1">
      <c r="A11" s="636"/>
      <c r="B11" s="636"/>
      <c r="C11" s="636"/>
      <c r="D11" s="636"/>
      <c r="E11" s="636"/>
      <c r="F11" s="637"/>
      <c r="G11" s="1973" t="s">
        <v>914</v>
      </c>
      <c r="H11" s="1962"/>
      <c r="I11" s="1976" t="s">
        <v>913</v>
      </c>
      <c r="J11" s="1976"/>
    </row>
    <row r="12" spans="1:10" ht="18" customHeight="1">
      <c r="A12" s="636"/>
      <c r="B12" s="636"/>
      <c r="C12" s="636"/>
      <c r="D12" s="636"/>
      <c r="E12" s="636"/>
      <c r="F12" s="637"/>
      <c r="G12" s="1974"/>
      <c r="H12" s="1964"/>
      <c r="I12" s="1976"/>
      <c r="J12" s="1976"/>
    </row>
    <row r="13" spans="1:10" ht="17.25" customHeight="1">
      <c r="A13" s="636"/>
      <c r="B13" s="636"/>
      <c r="C13" s="636"/>
      <c r="D13" s="636"/>
      <c r="E13" s="636"/>
      <c r="F13" s="637"/>
      <c r="G13" s="1975"/>
      <c r="H13" s="1966"/>
      <c r="I13" s="1976"/>
      <c r="J13" s="1976"/>
    </row>
    <row r="14" spans="1:10" ht="19.5" thickBot="1">
      <c r="A14" s="638"/>
      <c r="B14" s="638"/>
      <c r="C14" s="638"/>
      <c r="D14" s="638"/>
      <c r="E14" s="638"/>
      <c r="F14" s="638"/>
      <c r="G14" s="638"/>
      <c r="H14" s="638"/>
      <c r="I14" s="638"/>
      <c r="J14" s="638"/>
    </row>
    <row r="15" spans="1:10" s="641" customFormat="1" ht="21">
      <c r="A15" s="639"/>
      <c r="B15" s="1977" t="s">
        <v>69</v>
      </c>
      <c r="C15" s="1977"/>
      <c r="D15" s="1977" t="s">
        <v>667</v>
      </c>
      <c r="E15" s="1977"/>
      <c r="F15" s="1977" t="s">
        <v>668</v>
      </c>
      <c r="G15" s="1978"/>
      <c r="H15" s="1979" t="s">
        <v>669</v>
      </c>
      <c r="I15" s="1980"/>
      <c r="J15" s="640" t="s">
        <v>670</v>
      </c>
    </row>
    <row r="16" spans="1:10" s="641" customFormat="1" ht="16.5">
      <c r="A16" s="639">
        <v>1</v>
      </c>
      <c r="B16" s="1977"/>
      <c r="C16" s="1977"/>
      <c r="D16" s="1981"/>
      <c r="E16" s="1982"/>
      <c r="F16" s="1977"/>
      <c r="G16" s="1978"/>
      <c r="H16" s="1983"/>
      <c r="I16" s="1984"/>
      <c r="J16" s="718"/>
    </row>
    <row r="17" spans="1:10" s="641" customFormat="1" ht="16.5">
      <c r="A17" s="639">
        <v>2</v>
      </c>
      <c r="B17" s="1977"/>
      <c r="C17" s="1977"/>
      <c r="D17" s="1981"/>
      <c r="E17" s="1982"/>
      <c r="F17" s="1977"/>
      <c r="G17" s="1978"/>
      <c r="H17" s="1983"/>
      <c r="I17" s="1984"/>
      <c r="J17" s="718"/>
    </row>
    <row r="18" spans="1:10" s="641" customFormat="1" ht="16.5">
      <c r="A18" s="639">
        <v>3</v>
      </c>
      <c r="B18" s="1978"/>
      <c r="C18" s="1985"/>
      <c r="D18" s="1986"/>
      <c r="E18" s="1987"/>
      <c r="F18" s="1978"/>
      <c r="G18" s="1988"/>
      <c r="H18" s="1983"/>
      <c r="I18" s="1989"/>
      <c r="J18" s="718"/>
    </row>
    <row r="19" spans="1:10" s="641" customFormat="1" ht="16.5">
      <c r="A19" s="639">
        <v>4</v>
      </c>
      <c r="B19" s="1978"/>
      <c r="C19" s="1985"/>
      <c r="D19" s="1986"/>
      <c r="E19" s="1987"/>
      <c r="F19" s="1978"/>
      <c r="G19" s="1988"/>
      <c r="H19" s="1983"/>
      <c r="I19" s="1989"/>
      <c r="J19" s="718"/>
    </row>
    <row r="20" spans="1:10" s="641" customFormat="1" ht="16.5">
      <c r="A20" s="639">
        <v>5</v>
      </c>
      <c r="B20" s="1978"/>
      <c r="C20" s="1985"/>
      <c r="D20" s="1986"/>
      <c r="E20" s="1987"/>
      <c r="F20" s="1978"/>
      <c r="G20" s="1988"/>
      <c r="H20" s="1983"/>
      <c r="I20" s="1989"/>
      <c r="J20" s="718"/>
    </row>
    <row r="21" spans="1:10" s="641" customFormat="1" ht="16.5">
      <c r="A21" s="639">
        <v>6</v>
      </c>
      <c r="B21" s="1978"/>
      <c r="C21" s="1985"/>
      <c r="D21" s="1986"/>
      <c r="E21" s="1987"/>
      <c r="F21" s="1978"/>
      <c r="G21" s="1988"/>
      <c r="H21" s="1983"/>
      <c r="I21" s="1989"/>
      <c r="J21" s="642"/>
    </row>
    <row r="22" spans="1:10" s="641" customFormat="1" ht="16.5">
      <c r="A22" s="639">
        <v>7</v>
      </c>
      <c r="B22" s="1977"/>
      <c r="C22" s="1977"/>
      <c r="D22" s="1977"/>
      <c r="E22" s="1977"/>
      <c r="F22" s="1977"/>
      <c r="G22" s="1978"/>
      <c r="H22" s="1990"/>
      <c r="I22" s="1991"/>
      <c r="J22" s="642"/>
    </row>
    <row r="23" spans="1:10" s="641" customFormat="1" ht="16.5">
      <c r="A23" s="639">
        <v>8</v>
      </c>
      <c r="B23" s="1977"/>
      <c r="C23" s="1977"/>
      <c r="D23" s="1977"/>
      <c r="E23" s="1977"/>
      <c r="F23" s="1977"/>
      <c r="G23" s="1978"/>
      <c r="H23" s="1992"/>
      <c r="I23" s="1984"/>
      <c r="J23" s="642"/>
    </row>
    <row r="24" spans="1:10" s="641" customFormat="1" ht="16.5">
      <c r="A24" s="639">
        <v>9</v>
      </c>
      <c r="B24" s="1977"/>
      <c r="C24" s="1977"/>
      <c r="D24" s="1977"/>
      <c r="E24" s="1977"/>
      <c r="F24" s="1977"/>
      <c r="G24" s="1978"/>
      <c r="H24" s="1992"/>
      <c r="I24" s="1984"/>
      <c r="J24" s="642"/>
    </row>
    <row r="25" spans="1:10" s="641" customFormat="1" ht="16.5">
      <c r="A25" s="639">
        <v>10</v>
      </c>
      <c r="B25" s="1977"/>
      <c r="C25" s="1977"/>
      <c r="D25" s="1977"/>
      <c r="E25" s="1977"/>
      <c r="F25" s="1977"/>
      <c r="G25" s="1978"/>
      <c r="H25" s="1993"/>
      <c r="I25" s="1994"/>
      <c r="J25" s="642"/>
    </row>
    <row r="26" spans="1:10" s="641" customFormat="1" ht="16.5">
      <c r="A26" s="639">
        <v>11</v>
      </c>
      <c r="B26" s="1978"/>
      <c r="C26" s="1985"/>
      <c r="D26" s="1986"/>
      <c r="E26" s="1987"/>
      <c r="F26" s="1977"/>
      <c r="G26" s="1978"/>
      <c r="H26" s="1983"/>
      <c r="I26" s="1989"/>
      <c r="J26" s="718"/>
    </row>
    <row r="27" spans="1:10" s="641" customFormat="1" ht="16.5">
      <c r="A27" s="639">
        <v>12</v>
      </c>
      <c r="B27" s="1977"/>
      <c r="C27" s="1977"/>
      <c r="D27" s="1981"/>
      <c r="E27" s="1982"/>
      <c r="F27" s="1977"/>
      <c r="G27" s="1978"/>
      <c r="H27" s="1983"/>
      <c r="I27" s="1984"/>
      <c r="J27" s="718"/>
    </row>
    <row r="28" spans="1:10" s="641" customFormat="1" ht="16.5">
      <c r="A28" s="639">
        <v>13</v>
      </c>
      <c r="B28" s="1978"/>
      <c r="C28" s="1985"/>
      <c r="D28" s="1986"/>
      <c r="E28" s="1987"/>
      <c r="F28" s="1978"/>
      <c r="G28" s="1988"/>
      <c r="H28" s="1983"/>
      <c r="I28" s="1989"/>
      <c r="J28" s="718"/>
    </row>
    <row r="29" spans="1:10" s="641" customFormat="1" ht="16.5">
      <c r="A29" s="639">
        <v>14</v>
      </c>
      <c r="B29" s="1977"/>
      <c r="C29" s="1977"/>
      <c r="D29" s="1981"/>
      <c r="E29" s="1982"/>
      <c r="F29" s="1977"/>
      <c r="G29" s="1978"/>
      <c r="H29" s="1983"/>
      <c r="I29" s="1984"/>
      <c r="J29" s="718"/>
    </row>
    <row r="30" spans="1:10" s="641" customFormat="1" ht="16.5">
      <c r="A30" s="639">
        <v>15</v>
      </c>
      <c r="B30" s="1977"/>
      <c r="C30" s="1977"/>
      <c r="D30" s="1986"/>
      <c r="E30" s="1985"/>
      <c r="F30" s="1977"/>
      <c r="G30" s="1978"/>
      <c r="H30" s="1983"/>
      <c r="I30" s="1984"/>
      <c r="J30" s="642"/>
    </row>
    <row r="31" spans="1:10" s="641" customFormat="1" ht="16.5">
      <c r="A31" s="639">
        <v>16</v>
      </c>
      <c r="B31" s="1977"/>
      <c r="C31" s="1977"/>
      <c r="D31" s="1995"/>
      <c r="E31" s="1977"/>
      <c r="F31" s="1977"/>
      <c r="G31" s="1978"/>
      <c r="H31" s="1983"/>
      <c r="I31" s="1984"/>
      <c r="J31" s="642"/>
    </row>
    <row r="32" spans="1:10" s="641" customFormat="1" ht="16.5">
      <c r="A32" s="639">
        <v>17</v>
      </c>
      <c r="B32" s="1977"/>
      <c r="C32" s="1977"/>
      <c r="D32" s="1977"/>
      <c r="E32" s="1977"/>
      <c r="F32" s="1977"/>
      <c r="G32" s="1978"/>
      <c r="H32" s="1983"/>
      <c r="I32" s="1984"/>
      <c r="J32" s="642"/>
    </row>
    <row r="33" spans="1:10" s="641" customFormat="1" ht="16.5">
      <c r="A33" s="639">
        <v>18</v>
      </c>
      <c r="B33" s="1977"/>
      <c r="C33" s="1977"/>
      <c r="D33" s="1977"/>
      <c r="E33" s="1977"/>
      <c r="F33" s="1977"/>
      <c r="G33" s="1978"/>
      <c r="H33" s="1983"/>
      <c r="I33" s="1984"/>
      <c r="J33" s="642"/>
    </row>
    <row r="34" spans="1:10" s="641" customFormat="1" ht="16.5">
      <c r="A34" s="639">
        <v>19</v>
      </c>
      <c r="B34" s="1977"/>
      <c r="C34" s="1977"/>
      <c r="D34" s="1977"/>
      <c r="E34" s="1977"/>
      <c r="F34" s="1977"/>
      <c r="G34" s="1978"/>
      <c r="H34" s="1983"/>
      <c r="I34" s="1984"/>
      <c r="J34" s="642"/>
    </row>
    <row r="35" spans="1:10" s="641" customFormat="1" ht="17.25" thickBot="1">
      <c r="A35" s="639">
        <v>20</v>
      </c>
      <c r="B35" s="1977"/>
      <c r="C35" s="1977"/>
      <c r="D35" s="1977"/>
      <c r="E35" s="1977"/>
      <c r="F35" s="1977"/>
      <c r="G35" s="1978"/>
      <c r="H35" s="1998"/>
      <c r="I35" s="1999"/>
      <c r="J35" s="642"/>
    </row>
    <row r="36" spans="1:10" ht="30" customHeight="1">
      <c r="A36" s="1996" t="s">
        <v>912</v>
      </c>
      <c r="B36" s="1997"/>
      <c r="C36" s="1997"/>
      <c r="D36" s="1997"/>
      <c r="E36" s="1997"/>
      <c r="F36" s="1997"/>
      <c r="G36" s="1997"/>
      <c r="H36" s="1997"/>
      <c r="I36" s="1997"/>
      <c r="J36" s="1997"/>
    </row>
    <row r="37" spans="1:10" ht="100.5" customHeight="1">
      <c r="A37" s="1997"/>
      <c r="B37" s="1997"/>
      <c r="C37" s="1997"/>
      <c r="D37" s="1997"/>
      <c r="E37" s="1997"/>
      <c r="F37" s="1997"/>
      <c r="G37" s="1997"/>
      <c r="H37" s="1997"/>
      <c r="I37" s="1997"/>
      <c r="J37" s="1997"/>
    </row>
  </sheetData>
  <sheetProtection algorithmName="SHA-512" hashValue="xjSOGSwpMDr8QJJUAM9jFR4/2m/PVFdeAT9X8HCFPkUvZcaAfj1A0wsolJbFYPzL3HuYQVopjyPXJjep5AKUCQ==" saltValue="R8n8PbX0emkwCul8wKiM3g==" spinCount="100000" sheet="1" scenarios="1" formatCells="0" insertRows="0" deleteRows="0" autoFilter="0"/>
  <mergeCells count="96">
    <mergeCell ref="B33:C33"/>
    <mergeCell ref="D33:E33"/>
    <mergeCell ref="F33:G33"/>
    <mergeCell ref="H33:I33"/>
    <mergeCell ref="A36:J37"/>
    <mergeCell ref="B34:C34"/>
    <mergeCell ref="D34:E34"/>
    <mergeCell ref="F34:G34"/>
    <mergeCell ref="H34:I34"/>
    <mergeCell ref="B35:C35"/>
    <mergeCell ref="D35:E35"/>
    <mergeCell ref="F35:G35"/>
    <mergeCell ref="H35:I35"/>
    <mergeCell ref="B31:C31"/>
    <mergeCell ref="D31:E31"/>
    <mergeCell ref="F31:G31"/>
    <mergeCell ref="H31:I31"/>
    <mergeCell ref="B32:C32"/>
    <mergeCell ref="D32:E32"/>
    <mergeCell ref="F32:G32"/>
    <mergeCell ref="H32:I32"/>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17:C17"/>
    <mergeCell ref="D17:E17"/>
    <mergeCell ref="F17:G17"/>
    <mergeCell ref="H17:I17"/>
    <mergeCell ref="B18:C18"/>
    <mergeCell ref="D18:E18"/>
    <mergeCell ref="F18:G18"/>
    <mergeCell ref="H18:I18"/>
    <mergeCell ref="B15:C15"/>
    <mergeCell ref="D15:E15"/>
    <mergeCell ref="F15:G15"/>
    <mergeCell ref="H15:I15"/>
    <mergeCell ref="B16:C16"/>
    <mergeCell ref="D16:E16"/>
    <mergeCell ref="F16:G16"/>
    <mergeCell ref="H16:I16"/>
    <mergeCell ref="A5:C5"/>
    <mergeCell ref="D5:J5"/>
    <mergeCell ref="G7:H9"/>
    <mergeCell ref="I7:J9"/>
    <mergeCell ref="G11:H13"/>
    <mergeCell ref="I11:J13"/>
    <mergeCell ref="A1:B1"/>
    <mergeCell ref="G1:J1"/>
    <mergeCell ref="A2:J2"/>
    <mergeCell ref="A4:C4"/>
    <mergeCell ref="D4:J4"/>
  </mergeCells>
  <phoneticPr fontId="3"/>
  <pageMargins left="0.7" right="0.7" top="0.75" bottom="0.75" header="0.3" footer="0.3"/>
  <pageSetup paperSize="9" scale="7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ABC46-E41F-4493-BEAA-E703A91003A4}">
  <sheetPr codeName="Sheet33"/>
  <dimension ref="A1:T17"/>
  <sheetViews>
    <sheetView showGridLines="0" view="pageBreakPreview" zoomScaleNormal="100" zoomScaleSheetLayoutView="100" workbookViewId="0"/>
  </sheetViews>
  <sheetFormatPr defaultColWidth="8.125" defaultRowHeight="13.5"/>
  <cols>
    <col min="1" max="1" width="2.625" style="578" customWidth="1"/>
    <col min="2" max="2" width="3.125" style="578" customWidth="1"/>
    <col min="3" max="3" width="14.875" style="578" customWidth="1"/>
    <col min="4" max="4" width="10.375" style="578" customWidth="1"/>
    <col min="5" max="5" width="5.875" style="578" customWidth="1"/>
    <col min="6" max="6" width="9.125" style="578" customWidth="1"/>
    <col min="7" max="8" width="2.375" style="578" customWidth="1"/>
    <col min="9" max="9" width="2.5" style="578" customWidth="1"/>
    <col min="10" max="14" width="2.375" style="578" customWidth="1"/>
    <col min="15" max="15" width="2.625" style="578" customWidth="1"/>
    <col min="16" max="16" width="3.125" style="578" customWidth="1"/>
    <col min="17" max="17" width="2.5" style="578" customWidth="1"/>
    <col min="18" max="18" width="3.125" style="578" customWidth="1"/>
    <col min="19" max="19" width="2.375" style="578" customWidth="1"/>
    <col min="20" max="20" width="4.125" style="578" customWidth="1"/>
    <col min="21" max="257" width="8.125" style="578"/>
    <col min="258" max="258" width="3.125" style="578" customWidth="1"/>
    <col min="259" max="259" width="14.875" style="578" customWidth="1"/>
    <col min="260" max="260" width="10.375" style="578" customWidth="1"/>
    <col min="261" max="261" width="5.875" style="578" customWidth="1"/>
    <col min="262" max="262" width="9.125" style="578" customWidth="1"/>
    <col min="263" max="264" width="2.375" style="578" customWidth="1"/>
    <col min="265" max="265" width="2.5" style="578" customWidth="1"/>
    <col min="266" max="270" width="2.375" style="578" customWidth="1"/>
    <col min="271" max="271" width="2.625" style="578" customWidth="1"/>
    <col min="272" max="272" width="3.125" style="578" customWidth="1"/>
    <col min="273" max="273" width="2.5" style="578" customWidth="1"/>
    <col min="274" max="274" width="3.125" style="578" customWidth="1"/>
    <col min="275" max="275" width="2.375" style="578" customWidth="1"/>
    <col min="276" max="276" width="4.125" style="578" customWidth="1"/>
    <col min="277" max="513" width="8.125" style="578"/>
    <col min="514" max="514" width="3.125" style="578" customWidth="1"/>
    <col min="515" max="515" width="14.875" style="578" customWidth="1"/>
    <col min="516" max="516" width="10.375" style="578" customWidth="1"/>
    <col min="517" max="517" width="5.875" style="578" customWidth="1"/>
    <col min="518" max="518" width="9.125" style="578" customWidth="1"/>
    <col min="519" max="520" width="2.375" style="578" customWidth="1"/>
    <col min="521" max="521" width="2.5" style="578" customWidth="1"/>
    <col min="522" max="526" width="2.375" style="578" customWidth="1"/>
    <col min="527" max="527" width="2.625" style="578" customWidth="1"/>
    <col min="528" max="528" width="3.125" style="578" customWidth="1"/>
    <col min="529" max="529" width="2.5" style="578" customWidth="1"/>
    <col min="530" max="530" width="3.125" style="578" customWidth="1"/>
    <col min="531" max="531" width="2.375" style="578" customWidth="1"/>
    <col min="532" max="532" width="4.125" style="578" customWidth="1"/>
    <col min="533" max="769" width="8.125" style="578"/>
    <col min="770" max="770" width="3.125" style="578" customWidth="1"/>
    <col min="771" max="771" width="14.875" style="578" customWidth="1"/>
    <col min="772" max="772" width="10.375" style="578" customWidth="1"/>
    <col min="773" max="773" width="5.875" style="578" customWidth="1"/>
    <col min="774" max="774" width="9.125" style="578" customWidth="1"/>
    <col min="775" max="776" width="2.375" style="578" customWidth="1"/>
    <col min="777" max="777" width="2.5" style="578" customWidth="1"/>
    <col min="778" max="782" width="2.375" style="578" customWidth="1"/>
    <col min="783" max="783" width="2.625" style="578" customWidth="1"/>
    <col min="784" max="784" width="3.125" style="578" customWidth="1"/>
    <col min="785" max="785" width="2.5" style="578" customWidth="1"/>
    <col min="786" max="786" width="3.125" style="578" customWidth="1"/>
    <col min="787" max="787" width="2.375" style="578" customWidth="1"/>
    <col min="788" max="788" width="4.125" style="578" customWidth="1"/>
    <col min="789" max="1025" width="8.125" style="578"/>
    <col min="1026" max="1026" width="3.125" style="578" customWidth="1"/>
    <col min="1027" max="1027" width="14.875" style="578" customWidth="1"/>
    <col min="1028" max="1028" width="10.375" style="578" customWidth="1"/>
    <col min="1029" max="1029" width="5.875" style="578" customWidth="1"/>
    <col min="1030" max="1030" width="9.125" style="578" customWidth="1"/>
    <col min="1031" max="1032" width="2.375" style="578" customWidth="1"/>
    <col min="1033" max="1033" width="2.5" style="578" customWidth="1"/>
    <col min="1034" max="1038" width="2.375" style="578" customWidth="1"/>
    <col min="1039" max="1039" width="2.625" style="578" customWidth="1"/>
    <col min="1040" max="1040" width="3.125" style="578" customWidth="1"/>
    <col min="1041" max="1041" width="2.5" style="578" customWidth="1"/>
    <col min="1042" max="1042" width="3.125" style="578" customWidth="1"/>
    <col min="1043" max="1043" width="2.375" style="578" customWidth="1"/>
    <col min="1044" max="1044" width="4.125" style="578" customWidth="1"/>
    <col min="1045" max="1281" width="8.125" style="578"/>
    <col min="1282" max="1282" width="3.125" style="578" customWidth="1"/>
    <col min="1283" max="1283" width="14.875" style="578" customWidth="1"/>
    <col min="1284" max="1284" width="10.375" style="578" customWidth="1"/>
    <col min="1285" max="1285" width="5.875" style="578" customWidth="1"/>
    <col min="1286" max="1286" width="9.125" style="578" customWidth="1"/>
    <col min="1287" max="1288" width="2.375" style="578" customWidth="1"/>
    <col min="1289" max="1289" width="2.5" style="578" customWidth="1"/>
    <col min="1290" max="1294" width="2.375" style="578" customWidth="1"/>
    <col min="1295" max="1295" width="2.625" style="578" customWidth="1"/>
    <col min="1296" max="1296" width="3.125" style="578" customWidth="1"/>
    <col min="1297" max="1297" width="2.5" style="578" customWidth="1"/>
    <col min="1298" max="1298" width="3.125" style="578" customWidth="1"/>
    <col min="1299" max="1299" width="2.375" style="578" customWidth="1"/>
    <col min="1300" max="1300" width="4.125" style="578" customWidth="1"/>
    <col min="1301" max="1537" width="8.125" style="578"/>
    <col min="1538" max="1538" width="3.125" style="578" customWidth="1"/>
    <col min="1539" max="1539" width="14.875" style="578" customWidth="1"/>
    <col min="1540" max="1540" width="10.375" style="578" customWidth="1"/>
    <col min="1541" max="1541" width="5.875" style="578" customWidth="1"/>
    <col min="1542" max="1542" width="9.125" style="578" customWidth="1"/>
    <col min="1543" max="1544" width="2.375" style="578" customWidth="1"/>
    <col min="1545" max="1545" width="2.5" style="578" customWidth="1"/>
    <col min="1546" max="1550" width="2.375" style="578" customWidth="1"/>
    <col min="1551" max="1551" width="2.625" style="578" customWidth="1"/>
    <col min="1552" max="1552" width="3.125" style="578" customWidth="1"/>
    <col min="1553" max="1553" width="2.5" style="578" customWidth="1"/>
    <col min="1554" max="1554" width="3.125" style="578" customWidth="1"/>
    <col min="1555" max="1555" width="2.375" style="578" customWidth="1"/>
    <col min="1556" max="1556" width="4.125" style="578" customWidth="1"/>
    <col min="1557" max="1793" width="8.125" style="578"/>
    <col min="1794" max="1794" width="3.125" style="578" customWidth="1"/>
    <col min="1795" max="1795" width="14.875" style="578" customWidth="1"/>
    <col min="1796" max="1796" width="10.375" style="578" customWidth="1"/>
    <col min="1797" max="1797" width="5.875" style="578" customWidth="1"/>
    <col min="1798" max="1798" width="9.125" style="578" customWidth="1"/>
    <col min="1799" max="1800" width="2.375" style="578" customWidth="1"/>
    <col min="1801" max="1801" width="2.5" style="578" customWidth="1"/>
    <col min="1802" max="1806" width="2.375" style="578" customWidth="1"/>
    <col min="1807" max="1807" width="2.625" style="578" customWidth="1"/>
    <col min="1808" max="1808" width="3.125" style="578" customWidth="1"/>
    <col min="1809" max="1809" width="2.5" style="578" customWidth="1"/>
    <col min="1810" max="1810" width="3.125" style="578" customWidth="1"/>
    <col min="1811" max="1811" width="2.375" style="578" customWidth="1"/>
    <col min="1812" max="1812" width="4.125" style="578" customWidth="1"/>
    <col min="1813" max="2049" width="8.125" style="578"/>
    <col min="2050" max="2050" width="3.125" style="578" customWidth="1"/>
    <col min="2051" max="2051" width="14.875" style="578" customWidth="1"/>
    <col min="2052" max="2052" width="10.375" style="578" customWidth="1"/>
    <col min="2053" max="2053" width="5.875" style="578" customWidth="1"/>
    <col min="2054" max="2054" width="9.125" style="578" customWidth="1"/>
    <col min="2055" max="2056" width="2.375" style="578" customWidth="1"/>
    <col min="2057" max="2057" width="2.5" style="578" customWidth="1"/>
    <col min="2058" max="2062" width="2.375" style="578" customWidth="1"/>
    <col min="2063" max="2063" width="2.625" style="578" customWidth="1"/>
    <col min="2064" max="2064" width="3.125" style="578" customWidth="1"/>
    <col min="2065" max="2065" width="2.5" style="578" customWidth="1"/>
    <col min="2066" max="2066" width="3.125" style="578" customWidth="1"/>
    <col min="2067" max="2067" width="2.375" style="578" customWidth="1"/>
    <col min="2068" max="2068" width="4.125" style="578" customWidth="1"/>
    <col min="2069" max="2305" width="8.125" style="578"/>
    <col min="2306" max="2306" width="3.125" style="578" customWidth="1"/>
    <col min="2307" max="2307" width="14.875" style="578" customWidth="1"/>
    <col min="2308" max="2308" width="10.375" style="578" customWidth="1"/>
    <col min="2309" max="2309" width="5.875" style="578" customWidth="1"/>
    <col min="2310" max="2310" width="9.125" style="578" customWidth="1"/>
    <col min="2311" max="2312" width="2.375" style="578" customWidth="1"/>
    <col min="2313" max="2313" width="2.5" style="578" customWidth="1"/>
    <col min="2314" max="2318" width="2.375" style="578" customWidth="1"/>
    <col min="2319" max="2319" width="2.625" style="578" customWidth="1"/>
    <col min="2320" max="2320" width="3.125" style="578" customWidth="1"/>
    <col min="2321" max="2321" width="2.5" style="578" customWidth="1"/>
    <col min="2322" max="2322" width="3.125" style="578" customWidth="1"/>
    <col min="2323" max="2323" width="2.375" style="578" customWidth="1"/>
    <col min="2324" max="2324" width="4.125" style="578" customWidth="1"/>
    <col min="2325" max="2561" width="8.125" style="578"/>
    <col min="2562" max="2562" width="3.125" style="578" customWidth="1"/>
    <col min="2563" max="2563" width="14.875" style="578" customWidth="1"/>
    <col min="2564" max="2564" width="10.375" style="578" customWidth="1"/>
    <col min="2565" max="2565" width="5.875" style="578" customWidth="1"/>
    <col min="2566" max="2566" width="9.125" style="578" customWidth="1"/>
    <col min="2567" max="2568" width="2.375" style="578" customWidth="1"/>
    <col min="2569" max="2569" width="2.5" style="578" customWidth="1"/>
    <col min="2570" max="2574" width="2.375" style="578" customWidth="1"/>
    <col min="2575" max="2575" width="2.625" style="578" customWidth="1"/>
    <col min="2576" max="2576" width="3.125" style="578" customWidth="1"/>
    <col min="2577" max="2577" width="2.5" style="578" customWidth="1"/>
    <col min="2578" max="2578" width="3.125" style="578" customWidth="1"/>
    <col min="2579" max="2579" width="2.375" style="578" customWidth="1"/>
    <col min="2580" max="2580" width="4.125" style="578" customWidth="1"/>
    <col min="2581" max="2817" width="8.125" style="578"/>
    <col min="2818" max="2818" width="3.125" style="578" customWidth="1"/>
    <col min="2819" max="2819" width="14.875" style="578" customWidth="1"/>
    <col min="2820" max="2820" width="10.375" style="578" customWidth="1"/>
    <col min="2821" max="2821" width="5.875" style="578" customWidth="1"/>
    <col min="2822" max="2822" width="9.125" style="578" customWidth="1"/>
    <col min="2823" max="2824" width="2.375" style="578" customWidth="1"/>
    <col min="2825" max="2825" width="2.5" style="578" customWidth="1"/>
    <col min="2826" max="2830" width="2.375" style="578" customWidth="1"/>
    <col min="2831" max="2831" width="2.625" style="578" customWidth="1"/>
    <col min="2832" max="2832" width="3.125" style="578" customWidth="1"/>
    <col min="2833" max="2833" width="2.5" style="578" customWidth="1"/>
    <col min="2834" max="2834" width="3.125" style="578" customWidth="1"/>
    <col min="2835" max="2835" width="2.375" style="578" customWidth="1"/>
    <col min="2836" max="2836" width="4.125" style="578" customWidth="1"/>
    <col min="2837" max="3073" width="8.125" style="578"/>
    <col min="3074" max="3074" width="3.125" style="578" customWidth="1"/>
    <col min="3075" max="3075" width="14.875" style="578" customWidth="1"/>
    <col min="3076" max="3076" width="10.375" style="578" customWidth="1"/>
    <col min="3077" max="3077" width="5.875" style="578" customWidth="1"/>
    <col min="3078" max="3078" width="9.125" style="578" customWidth="1"/>
    <col min="3079" max="3080" width="2.375" style="578" customWidth="1"/>
    <col min="3081" max="3081" width="2.5" style="578" customWidth="1"/>
    <col min="3082" max="3086" width="2.375" style="578" customWidth="1"/>
    <col min="3087" max="3087" width="2.625" style="578" customWidth="1"/>
    <col min="3088" max="3088" width="3.125" style="578" customWidth="1"/>
    <col min="3089" max="3089" width="2.5" style="578" customWidth="1"/>
    <col min="3090" max="3090" width="3.125" style="578" customWidth="1"/>
    <col min="3091" max="3091" width="2.375" style="578" customWidth="1"/>
    <col min="3092" max="3092" width="4.125" style="578" customWidth="1"/>
    <col min="3093" max="3329" width="8.125" style="578"/>
    <col min="3330" max="3330" width="3.125" style="578" customWidth="1"/>
    <col min="3331" max="3331" width="14.875" style="578" customWidth="1"/>
    <col min="3332" max="3332" width="10.375" style="578" customWidth="1"/>
    <col min="3333" max="3333" width="5.875" style="578" customWidth="1"/>
    <col min="3334" max="3334" width="9.125" style="578" customWidth="1"/>
    <col min="3335" max="3336" width="2.375" style="578" customWidth="1"/>
    <col min="3337" max="3337" width="2.5" style="578" customWidth="1"/>
    <col min="3338" max="3342" width="2.375" style="578" customWidth="1"/>
    <col min="3343" max="3343" width="2.625" style="578" customWidth="1"/>
    <col min="3344" max="3344" width="3.125" style="578" customWidth="1"/>
    <col min="3345" max="3345" width="2.5" style="578" customWidth="1"/>
    <col min="3346" max="3346" width="3.125" style="578" customWidth="1"/>
    <col min="3347" max="3347" width="2.375" style="578" customWidth="1"/>
    <col min="3348" max="3348" width="4.125" style="578" customWidth="1"/>
    <col min="3349" max="3585" width="8.125" style="578"/>
    <col min="3586" max="3586" width="3.125" style="578" customWidth="1"/>
    <col min="3587" max="3587" width="14.875" style="578" customWidth="1"/>
    <col min="3588" max="3588" width="10.375" style="578" customWidth="1"/>
    <col min="3589" max="3589" width="5.875" style="578" customWidth="1"/>
    <col min="3590" max="3590" width="9.125" style="578" customWidth="1"/>
    <col min="3591" max="3592" width="2.375" style="578" customWidth="1"/>
    <col min="3593" max="3593" width="2.5" style="578" customWidth="1"/>
    <col min="3594" max="3598" width="2.375" style="578" customWidth="1"/>
    <col min="3599" max="3599" width="2.625" style="578" customWidth="1"/>
    <col min="3600" max="3600" width="3.125" style="578" customWidth="1"/>
    <col min="3601" max="3601" width="2.5" style="578" customWidth="1"/>
    <col min="3602" max="3602" width="3.125" style="578" customWidth="1"/>
    <col min="3603" max="3603" width="2.375" style="578" customWidth="1"/>
    <col min="3604" max="3604" width="4.125" style="578" customWidth="1"/>
    <col min="3605" max="3841" width="8.125" style="578"/>
    <col min="3842" max="3842" width="3.125" style="578" customWidth="1"/>
    <col min="3843" max="3843" width="14.875" style="578" customWidth="1"/>
    <col min="3844" max="3844" width="10.375" style="578" customWidth="1"/>
    <col min="3845" max="3845" width="5.875" style="578" customWidth="1"/>
    <col min="3846" max="3846" width="9.125" style="578" customWidth="1"/>
    <col min="3847" max="3848" width="2.375" style="578" customWidth="1"/>
    <col min="3849" max="3849" width="2.5" style="578" customWidth="1"/>
    <col min="3850" max="3854" width="2.375" style="578" customWidth="1"/>
    <col min="3855" max="3855" width="2.625" style="578" customWidth="1"/>
    <col min="3856" max="3856" width="3.125" style="578" customWidth="1"/>
    <col min="3857" max="3857" width="2.5" style="578" customWidth="1"/>
    <col min="3858" max="3858" width="3.125" style="578" customWidth="1"/>
    <col min="3859" max="3859" width="2.375" style="578" customWidth="1"/>
    <col min="3860" max="3860" width="4.125" style="578" customWidth="1"/>
    <col min="3861" max="4097" width="8.125" style="578"/>
    <col min="4098" max="4098" width="3.125" style="578" customWidth="1"/>
    <col min="4099" max="4099" width="14.875" style="578" customWidth="1"/>
    <col min="4100" max="4100" width="10.375" style="578" customWidth="1"/>
    <col min="4101" max="4101" width="5.875" style="578" customWidth="1"/>
    <col min="4102" max="4102" width="9.125" style="578" customWidth="1"/>
    <col min="4103" max="4104" width="2.375" style="578" customWidth="1"/>
    <col min="4105" max="4105" width="2.5" style="578" customWidth="1"/>
    <col min="4106" max="4110" width="2.375" style="578" customWidth="1"/>
    <col min="4111" max="4111" width="2.625" style="578" customWidth="1"/>
    <col min="4112" max="4112" width="3.125" style="578" customWidth="1"/>
    <col min="4113" max="4113" width="2.5" style="578" customWidth="1"/>
    <col min="4114" max="4114" width="3.125" style="578" customWidth="1"/>
    <col min="4115" max="4115" width="2.375" style="578" customWidth="1"/>
    <col min="4116" max="4116" width="4.125" style="578" customWidth="1"/>
    <col min="4117" max="4353" width="8.125" style="578"/>
    <col min="4354" max="4354" width="3.125" style="578" customWidth="1"/>
    <col min="4355" max="4355" width="14.875" style="578" customWidth="1"/>
    <col min="4356" max="4356" width="10.375" style="578" customWidth="1"/>
    <col min="4357" max="4357" width="5.875" style="578" customWidth="1"/>
    <col min="4358" max="4358" width="9.125" style="578" customWidth="1"/>
    <col min="4359" max="4360" width="2.375" style="578" customWidth="1"/>
    <col min="4361" max="4361" width="2.5" style="578" customWidth="1"/>
    <col min="4362" max="4366" width="2.375" style="578" customWidth="1"/>
    <col min="4367" max="4367" width="2.625" style="578" customWidth="1"/>
    <col min="4368" max="4368" width="3.125" style="578" customWidth="1"/>
    <col min="4369" max="4369" width="2.5" style="578" customWidth="1"/>
    <col min="4370" max="4370" width="3.125" style="578" customWidth="1"/>
    <col min="4371" max="4371" width="2.375" style="578" customWidth="1"/>
    <col min="4372" max="4372" width="4.125" style="578" customWidth="1"/>
    <col min="4373" max="4609" width="8.125" style="578"/>
    <col min="4610" max="4610" width="3.125" style="578" customWidth="1"/>
    <col min="4611" max="4611" width="14.875" style="578" customWidth="1"/>
    <col min="4612" max="4612" width="10.375" style="578" customWidth="1"/>
    <col min="4613" max="4613" width="5.875" style="578" customWidth="1"/>
    <col min="4614" max="4614" width="9.125" style="578" customWidth="1"/>
    <col min="4615" max="4616" width="2.375" style="578" customWidth="1"/>
    <col min="4617" max="4617" width="2.5" style="578" customWidth="1"/>
    <col min="4618" max="4622" width="2.375" style="578" customWidth="1"/>
    <col min="4623" max="4623" width="2.625" style="578" customWidth="1"/>
    <col min="4624" max="4624" width="3.125" style="578" customWidth="1"/>
    <col min="4625" max="4625" width="2.5" style="578" customWidth="1"/>
    <col min="4626" max="4626" width="3.125" style="578" customWidth="1"/>
    <col min="4627" max="4627" width="2.375" style="578" customWidth="1"/>
    <col min="4628" max="4628" width="4.125" style="578" customWidth="1"/>
    <col min="4629" max="4865" width="8.125" style="578"/>
    <col min="4866" max="4866" width="3.125" style="578" customWidth="1"/>
    <col min="4867" max="4867" width="14.875" style="578" customWidth="1"/>
    <col min="4868" max="4868" width="10.375" style="578" customWidth="1"/>
    <col min="4869" max="4869" width="5.875" style="578" customWidth="1"/>
    <col min="4870" max="4870" width="9.125" style="578" customWidth="1"/>
    <col min="4871" max="4872" width="2.375" style="578" customWidth="1"/>
    <col min="4873" max="4873" width="2.5" style="578" customWidth="1"/>
    <col min="4874" max="4878" width="2.375" style="578" customWidth="1"/>
    <col min="4879" max="4879" width="2.625" style="578" customWidth="1"/>
    <col min="4880" max="4880" width="3.125" style="578" customWidth="1"/>
    <col min="4881" max="4881" width="2.5" style="578" customWidth="1"/>
    <col min="4882" max="4882" width="3.125" style="578" customWidth="1"/>
    <col min="4883" max="4883" width="2.375" style="578" customWidth="1"/>
    <col min="4884" max="4884" width="4.125" style="578" customWidth="1"/>
    <col min="4885" max="5121" width="8.125" style="578"/>
    <col min="5122" max="5122" width="3.125" style="578" customWidth="1"/>
    <col min="5123" max="5123" width="14.875" style="578" customWidth="1"/>
    <col min="5124" max="5124" width="10.375" style="578" customWidth="1"/>
    <col min="5125" max="5125" width="5.875" style="578" customWidth="1"/>
    <col min="5126" max="5126" width="9.125" style="578" customWidth="1"/>
    <col min="5127" max="5128" width="2.375" style="578" customWidth="1"/>
    <col min="5129" max="5129" width="2.5" style="578" customWidth="1"/>
    <col min="5130" max="5134" width="2.375" style="578" customWidth="1"/>
    <col min="5135" max="5135" width="2.625" style="578" customWidth="1"/>
    <col min="5136" max="5136" width="3.125" style="578" customWidth="1"/>
    <col min="5137" max="5137" width="2.5" style="578" customWidth="1"/>
    <col min="5138" max="5138" width="3.125" style="578" customWidth="1"/>
    <col min="5139" max="5139" width="2.375" style="578" customWidth="1"/>
    <col min="5140" max="5140" width="4.125" style="578" customWidth="1"/>
    <col min="5141" max="5377" width="8.125" style="578"/>
    <col min="5378" max="5378" width="3.125" style="578" customWidth="1"/>
    <col min="5379" max="5379" width="14.875" style="578" customWidth="1"/>
    <col min="5380" max="5380" width="10.375" style="578" customWidth="1"/>
    <col min="5381" max="5381" width="5.875" style="578" customWidth="1"/>
    <col min="5382" max="5382" width="9.125" style="578" customWidth="1"/>
    <col min="5383" max="5384" width="2.375" style="578" customWidth="1"/>
    <col min="5385" max="5385" width="2.5" style="578" customWidth="1"/>
    <col min="5386" max="5390" width="2.375" style="578" customWidth="1"/>
    <col min="5391" max="5391" width="2.625" style="578" customWidth="1"/>
    <col min="5392" max="5392" width="3.125" style="578" customWidth="1"/>
    <col min="5393" max="5393" width="2.5" style="578" customWidth="1"/>
    <col min="5394" max="5394" width="3.125" style="578" customWidth="1"/>
    <col min="5395" max="5395" width="2.375" style="578" customWidth="1"/>
    <col min="5396" max="5396" width="4.125" style="578" customWidth="1"/>
    <col min="5397" max="5633" width="8.125" style="578"/>
    <col min="5634" max="5634" width="3.125" style="578" customWidth="1"/>
    <col min="5635" max="5635" width="14.875" style="578" customWidth="1"/>
    <col min="5636" max="5636" width="10.375" style="578" customWidth="1"/>
    <col min="5637" max="5637" width="5.875" style="578" customWidth="1"/>
    <col min="5638" max="5638" width="9.125" style="578" customWidth="1"/>
    <col min="5639" max="5640" width="2.375" style="578" customWidth="1"/>
    <col min="5641" max="5641" width="2.5" style="578" customWidth="1"/>
    <col min="5642" max="5646" width="2.375" style="578" customWidth="1"/>
    <col min="5647" max="5647" width="2.625" style="578" customWidth="1"/>
    <col min="5648" max="5648" width="3.125" style="578" customWidth="1"/>
    <col min="5649" max="5649" width="2.5" style="578" customWidth="1"/>
    <col min="5650" max="5650" width="3.125" style="578" customWidth="1"/>
    <col min="5651" max="5651" width="2.375" style="578" customWidth="1"/>
    <col min="5652" max="5652" width="4.125" style="578" customWidth="1"/>
    <col min="5653" max="5889" width="8.125" style="578"/>
    <col min="5890" max="5890" width="3.125" style="578" customWidth="1"/>
    <col min="5891" max="5891" width="14.875" style="578" customWidth="1"/>
    <col min="5892" max="5892" width="10.375" style="578" customWidth="1"/>
    <col min="5893" max="5893" width="5.875" style="578" customWidth="1"/>
    <col min="5894" max="5894" width="9.125" style="578" customWidth="1"/>
    <col min="5895" max="5896" width="2.375" style="578" customWidth="1"/>
    <col min="5897" max="5897" width="2.5" style="578" customWidth="1"/>
    <col min="5898" max="5902" width="2.375" style="578" customWidth="1"/>
    <col min="5903" max="5903" width="2.625" style="578" customWidth="1"/>
    <col min="5904" max="5904" width="3.125" style="578" customWidth="1"/>
    <col min="5905" max="5905" width="2.5" style="578" customWidth="1"/>
    <col min="5906" max="5906" width="3.125" style="578" customWidth="1"/>
    <col min="5907" max="5907" width="2.375" style="578" customWidth="1"/>
    <col min="5908" max="5908" width="4.125" style="578" customWidth="1"/>
    <col min="5909" max="6145" width="8.125" style="578"/>
    <col min="6146" max="6146" width="3.125" style="578" customWidth="1"/>
    <col min="6147" max="6147" width="14.875" style="578" customWidth="1"/>
    <col min="6148" max="6148" width="10.375" style="578" customWidth="1"/>
    <col min="6149" max="6149" width="5.875" style="578" customWidth="1"/>
    <col min="6150" max="6150" width="9.125" style="578" customWidth="1"/>
    <col min="6151" max="6152" width="2.375" style="578" customWidth="1"/>
    <col min="6153" max="6153" width="2.5" style="578" customWidth="1"/>
    <col min="6154" max="6158" width="2.375" style="578" customWidth="1"/>
    <col min="6159" max="6159" width="2.625" style="578" customWidth="1"/>
    <col min="6160" max="6160" width="3.125" style="578" customWidth="1"/>
    <col min="6161" max="6161" width="2.5" style="578" customWidth="1"/>
    <col min="6162" max="6162" width="3.125" style="578" customWidth="1"/>
    <col min="6163" max="6163" width="2.375" style="578" customWidth="1"/>
    <col min="6164" max="6164" width="4.125" style="578" customWidth="1"/>
    <col min="6165" max="6401" width="8.125" style="578"/>
    <col min="6402" max="6402" width="3.125" style="578" customWidth="1"/>
    <col min="6403" max="6403" width="14.875" style="578" customWidth="1"/>
    <col min="6404" max="6404" width="10.375" style="578" customWidth="1"/>
    <col min="6405" max="6405" width="5.875" style="578" customWidth="1"/>
    <col min="6406" max="6406" width="9.125" style="578" customWidth="1"/>
    <col min="6407" max="6408" width="2.375" style="578" customWidth="1"/>
    <col min="6409" max="6409" width="2.5" style="578" customWidth="1"/>
    <col min="6410" max="6414" width="2.375" style="578" customWidth="1"/>
    <col min="6415" max="6415" width="2.625" style="578" customWidth="1"/>
    <col min="6416" max="6416" width="3.125" style="578" customWidth="1"/>
    <col min="6417" max="6417" width="2.5" style="578" customWidth="1"/>
    <col min="6418" max="6418" width="3.125" style="578" customWidth="1"/>
    <col min="6419" max="6419" width="2.375" style="578" customWidth="1"/>
    <col min="6420" max="6420" width="4.125" style="578" customWidth="1"/>
    <col min="6421" max="6657" width="8.125" style="578"/>
    <col min="6658" max="6658" width="3.125" style="578" customWidth="1"/>
    <col min="6659" max="6659" width="14.875" style="578" customWidth="1"/>
    <col min="6660" max="6660" width="10.375" style="578" customWidth="1"/>
    <col min="6661" max="6661" width="5.875" style="578" customWidth="1"/>
    <col min="6662" max="6662" width="9.125" style="578" customWidth="1"/>
    <col min="6663" max="6664" width="2.375" style="578" customWidth="1"/>
    <col min="6665" max="6665" width="2.5" style="578" customWidth="1"/>
    <col min="6666" max="6670" width="2.375" style="578" customWidth="1"/>
    <col min="6671" max="6671" width="2.625" style="578" customWidth="1"/>
    <col min="6672" max="6672" width="3.125" style="578" customWidth="1"/>
    <col min="6673" max="6673" width="2.5" style="578" customWidth="1"/>
    <col min="6674" max="6674" width="3.125" style="578" customWidth="1"/>
    <col min="6675" max="6675" width="2.375" style="578" customWidth="1"/>
    <col min="6676" max="6676" width="4.125" style="578" customWidth="1"/>
    <col min="6677" max="6913" width="8.125" style="578"/>
    <col min="6914" max="6914" width="3.125" style="578" customWidth="1"/>
    <col min="6915" max="6915" width="14.875" style="578" customWidth="1"/>
    <col min="6916" max="6916" width="10.375" style="578" customWidth="1"/>
    <col min="6917" max="6917" width="5.875" style="578" customWidth="1"/>
    <col min="6918" max="6918" width="9.125" style="578" customWidth="1"/>
    <col min="6919" max="6920" width="2.375" style="578" customWidth="1"/>
    <col min="6921" max="6921" width="2.5" style="578" customWidth="1"/>
    <col min="6922" max="6926" width="2.375" style="578" customWidth="1"/>
    <col min="6927" max="6927" width="2.625" style="578" customWidth="1"/>
    <col min="6928" max="6928" width="3.125" style="578" customWidth="1"/>
    <col min="6929" max="6929" width="2.5" style="578" customWidth="1"/>
    <col min="6930" max="6930" width="3.125" style="578" customWidth="1"/>
    <col min="6931" max="6931" width="2.375" style="578" customWidth="1"/>
    <col min="6932" max="6932" width="4.125" style="578" customWidth="1"/>
    <col min="6933" max="7169" width="8.125" style="578"/>
    <col min="7170" max="7170" width="3.125" style="578" customWidth="1"/>
    <col min="7171" max="7171" width="14.875" style="578" customWidth="1"/>
    <col min="7172" max="7172" width="10.375" style="578" customWidth="1"/>
    <col min="7173" max="7173" width="5.875" style="578" customWidth="1"/>
    <col min="7174" max="7174" width="9.125" style="578" customWidth="1"/>
    <col min="7175" max="7176" width="2.375" style="578" customWidth="1"/>
    <col min="7177" max="7177" width="2.5" style="578" customWidth="1"/>
    <col min="7178" max="7182" width="2.375" style="578" customWidth="1"/>
    <col min="7183" max="7183" width="2.625" style="578" customWidth="1"/>
    <col min="7184" max="7184" width="3.125" style="578" customWidth="1"/>
    <col min="7185" max="7185" width="2.5" style="578" customWidth="1"/>
    <col min="7186" max="7186" width="3.125" style="578" customWidth="1"/>
    <col min="7187" max="7187" width="2.375" style="578" customWidth="1"/>
    <col min="7188" max="7188" width="4.125" style="578" customWidth="1"/>
    <col min="7189" max="7425" width="8.125" style="578"/>
    <col min="7426" max="7426" width="3.125" style="578" customWidth="1"/>
    <col min="7427" max="7427" width="14.875" style="578" customWidth="1"/>
    <col min="7428" max="7428" width="10.375" style="578" customWidth="1"/>
    <col min="7429" max="7429" width="5.875" style="578" customWidth="1"/>
    <col min="7430" max="7430" width="9.125" style="578" customWidth="1"/>
    <col min="7431" max="7432" width="2.375" style="578" customWidth="1"/>
    <col min="7433" max="7433" width="2.5" style="578" customWidth="1"/>
    <col min="7434" max="7438" width="2.375" style="578" customWidth="1"/>
    <col min="7439" max="7439" width="2.625" style="578" customWidth="1"/>
    <col min="7440" max="7440" width="3.125" style="578" customWidth="1"/>
    <col min="7441" max="7441" width="2.5" style="578" customWidth="1"/>
    <col min="7442" max="7442" width="3.125" style="578" customWidth="1"/>
    <col min="7443" max="7443" width="2.375" style="578" customWidth="1"/>
    <col min="7444" max="7444" width="4.125" style="578" customWidth="1"/>
    <col min="7445" max="7681" width="8.125" style="578"/>
    <col min="7682" max="7682" width="3.125" style="578" customWidth="1"/>
    <col min="7683" max="7683" width="14.875" style="578" customWidth="1"/>
    <col min="7684" max="7684" width="10.375" style="578" customWidth="1"/>
    <col min="7685" max="7685" width="5.875" style="578" customWidth="1"/>
    <col min="7686" max="7686" width="9.125" style="578" customWidth="1"/>
    <col min="7687" max="7688" width="2.375" style="578" customWidth="1"/>
    <col min="7689" max="7689" width="2.5" style="578" customWidth="1"/>
    <col min="7690" max="7694" width="2.375" style="578" customWidth="1"/>
    <col min="7695" max="7695" width="2.625" style="578" customWidth="1"/>
    <col min="7696" max="7696" width="3.125" style="578" customWidth="1"/>
    <col min="7697" max="7697" width="2.5" style="578" customWidth="1"/>
    <col min="7698" max="7698" width="3.125" style="578" customWidth="1"/>
    <col min="7699" max="7699" width="2.375" style="578" customWidth="1"/>
    <col min="7700" max="7700" width="4.125" style="578" customWidth="1"/>
    <col min="7701" max="7937" width="8.125" style="578"/>
    <col min="7938" max="7938" width="3.125" style="578" customWidth="1"/>
    <col min="7939" max="7939" width="14.875" style="578" customWidth="1"/>
    <col min="7940" max="7940" width="10.375" style="578" customWidth="1"/>
    <col min="7941" max="7941" width="5.875" style="578" customWidth="1"/>
    <col min="7942" max="7942" width="9.125" style="578" customWidth="1"/>
    <col min="7943" max="7944" width="2.375" style="578" customWidth="1"/>
    <col min="7945" max="7945" width="2.5" style="578" customWidth="1"/>
    <col min="7946" max="7950" width="2.375" style="578" customWidth="1"/>
    <col min="7951" max="7951" width="2.625" style="578" customWidth="1"/>
    <col min="7952" max="7952" width="3.125" style="578" customWidth="1"/>
    <col min="7953" max="7953" width="2.5" style="578" customWidth="1"/>
    <col min="7954" max="7954" width="3.125" style="578" customWidth="1"/>
    <col min="7955" max="7955" width="2.375" style="578" customWidth="1"/>
    <col min="7956" max="7956" width="4.125" style="578" customWidth="1"/>
    <col min="7957" max="8193" width="8.125" style="578"/>
    <col min="8194" max="8194" width="3.125" style="578" customWidth="1"/>
    <col min="8195" max="8195" width="14.875" style="578" customWidth="1"/>
    <col min="8196" max="8196" width="10.375" style="578" customWidth="1"/>
    <col min="8197" max="8197" width="5.875" style="578" customWidth="1"/>
    <col min="8198" max="8198" width="9.125" style="578" customWidth="1"/>
    <col min="8199" max="8200" width="2.375" style="578" customWidth="1"/>
    <col min="8201" max="8201" width="2.5" style="578" customWidth="1"/>
    <col min="8202" max="8206" width="2.375" style="578" customWidth="1"/>
    <col min="8207" max="8207" width="2.625" style="578" customWidth="1"/>
    <col min="8208" max="8208" width="3.125" style="578" customWidth="1"/>
    <col min="8209" max="8209" width="2.5" style="578" customWidth="1"/>
    <col min="8210" max="8210" width="3.125" style="578" customWidth="1"/>
    <col min="8211" max="8211" width="2.375" style="578" customWidth="1"/>
    <col min="8212" max="8212" width="4.125" style="578" customWidth="1"/>
    <col min="8213" max="8449" width="8.125" style="578"/>
    <col min="8450" max="8450" width="3.125" style="578" customWidth="1"/>
    <col min="8451" max="8451" width="14.875" style="578" customWidth="1"/>
    <col min="8452" max="8452" width="10.375" style="578" customWidth="1"/>
    <col min="8453" max="8453" width="5.875" style="578" customWidth="1"/>
    <col min="8454" max="8454" width="9.125" style="578" customWidth="1"/>
    <col min="8455" max="8456" width="2.375" style="578" customWidth="1"/>
    <col min="8457" max="8457" width="2.5" style="578" customWidth="1"/>
    <col min="8458" max="8462" width="2.375" style="578" customWidth="1"/>
    <col min="8463" max="8463" width="2.625" style="578" customWidth="1"/>
    <col min="8464" max="8464" width="3.125" style="578" customWidth="1"/>
    <col min="8465" max="8465" width="2.5" style="578" customWidth="1"/>
    <col min="8466" max="8466" width="3.125" style="578" customWidth="1"/>
    <col min="8467" max="8467" width="2.375" style="578" customWidth="1"/>
    <col min="8468" max="8468" width="4.125" style="578" customWidth="1"/>
    <col min="8469" max="8705" width="8.125" style="578"/>
    <col min="8706" max="8706" width="3.125" style="578" customWidth="1"/>
    <col min="8707" max="8707" width="14.875" style="578" customWidth="1"/>
    <col min="8708" max="8708" width="10.375" style="578" customWidth="1"/>
    <col min="8709" max="8709" width="5.875" style="578" customWidth="1"/>
    <col min="8710" max="8710" width="9.125" style="578" customWidth="1"/>
    <col min="8711" max="8712" width="2.375" style="578" customWidth="1"/>
    <col min="8713" max="8713" width="2.5" style="578" customWidth="1"/>
    <col min="8714" max="8718" width="2.375" style="578" customWidth="1"/>
    <col min="8719" max="8719" width="2.625" style="578" customWidth="1"/>
    <col min="8720" max="8720" width="3.125" style="578" customWidth="1"/>
    <col min="8721" max="8721" width="2.5" style="578" customWidth="1"/>
    <col min="8722" max="8722" width="3.125" style="578" customWidth="1"/>
    <col min="8723" max="8723" width="2.375" style="578" customWidth="1"/>
    <col min="8724" max="8724" width="4.125" style="578" customWidth="1"/>
    <col min="8725" max="8961" width="8.125" style="578"/>
    <col min="8962" max="8962" width="3.125" style="578" customWidth="1"/>
    <col min="8963" max="8963" width="14.875" style="578" customWidth="1"/>
    <col min="8964" max="8964" width="10.375" style="578" customWidth="1"/>
    <col min="8965" max="8965" width="5.875" style="578" customWidth="1"/>
    <col min="8966" max="8966" width="9.125" style="578" customWidth="1"/>
    <col min="8967" max="8968" width="2.375" style="578" customWidth="1"/>
    <col min="8969" max="8969" width="2.5" style="578" customWidth="1"/>
    <col min="8970" max="8974" width="2.375" style="578" customWidth="1"/>
    <col min="8975" max="8975" width="2.625" style="578" customWidth="1"/>
    <col min="8976" max="8976" width="3.125" style="578" customWidth="1"/>
    <col min="8977" max="8977" width="2.5" style="578" customWidth="1"/>
    <col min="8978" max="8978" width="3.125" style="578" customWidth="1"/>
    <col min="8979" max="8979" width="2.375" style="578" customWidth="1"/>
    <col min="8980" max="8980" width="4.125" style="578" customWidth="1"/>
    <col min="8981" max="9217" width="8.125" style="578"/>
    <col min="9218" max="9218" width="3.125" style="578" customWidth="1"/>
    <col min="9219" max="9219" width="14.875" style="578" customWidth="1"/>
    <col min="9220" max="9220" width="10.375" style="578" customWidth="1"/>
    <col min="9221" max="9221" width="5.875" style="578" customWidth="1"/>
    <col min="9222" max="9222" width="9.125" style="578" customWidth="1"/>
    <col min="9223" max="9224" width="2.375" style="578" customWidth="1"/>
    <col min="9225" max="9225" width="2.5" style="578" customWidth="1"/>
    <col min="9226" max="9230" width="2.375" style="578" customWidth="1"/>
    <col min="9231" max="9231" width="2.625" style="578" customWidth="1"/>
    <col min="9232" max="9232" width="3.125" style="578" customWidth="1"/>
    <col min="9233" max="9233" width="2.5" style="578" customWidth="1"/>
    <col min="9234" max="9234" width="3.125" style="578" customWidth="1"/>
    <col min="9235" max="9235" width="2.375" style="578" customWidth="1"/>
    <col min="9236" max="9236" width="4.125" style="578" customWidth="1"/>
    <col min="9237" max="9473" width="8.125" style="578"/>
    <col min="9474" max="9474" width="3.125" style="578" customWidth="1"/>
    <col min="9475" max="9475" width="14.875" style="578" customWidth="1"/>
    <col min="9476" max="9476" width="10.375" style="578" customWidth="1"/>
    <col min="9477" max="9477" width="5.875" style="578" customWidth="1"/>
    <col min="9478" max="9478" width="9.125" style="578" customWidth="1"/>
    <col min="9479" max="9480" width="2.375" style="578" customWidth="1"/>
    <col min="9481" max="9481" width="2.5" style="578" customWidth="1"/>
    <col min="9482" max="9486" width="2.375" style="578" customWidth="1"/>
    <col min="9487" max="9487" width="2.625" style="578" customWidth="1"/>
    <col min="9488" max="9488" width="3.125" style="578" customWidth="1"/>
    <col min="9489" max="9489" width="2.5" style="578" customWidth="1"/>
    <col min="9490" max="9490" width="3.125" style="578" customWidth="1"/>
    <col min="9491" max="9491" width="2.375" style="578" customWidth="1"/>
    <col min="9492" max="9492" width="4.125" style="578" customWidth="1"/>
    <col min="9493" max="9729" width="8.125" style="578"/>
    <col min="9730" max="9730" width="3.125" style="578" customWidth="1"/>
    <col min="9731" max="9731" width="14.875" style="578" customWidth="1"/>
    <col min="9732" max="9732" width="10.375" style="578" customWidth="1"/>
    <col min="9733" max="9733" width="5.875" style="578" customWidth="1"/>
    <col min="9734" max="9734" width="9.125" style="578" customWidth="1"/>
    <col min="9735" max="9736" width="2.375" style="578" customWidth="1"/>
    <col min="9737" max="9737" width="2.5" style="578" customWidth="1"/>
    <col min="9738" max="9742" width="2.375" style="578" customWidth="1"/>
    <col min="9743" max="9743" width="2.625" style="578" customWidth="1"/>
    <col min="9744" max="9744" width="3.125" style="578" customWidth="1"/>
    <col min="9745" max="9745" width="2.5" style="578" customWidth="1"/>
    <col min="9746" max="9746" width="3.125" style="578" customWidth="1"/>
    <col min="9747" max="9747" width="2.375" style="578" customWidth="1"/>
    <col min="9748" max="9748" width="4.125" style="578" customWidth="1"/>
    <col min="9749" max="9985" width="8.125" style="578"/>
    <col min="9986" max="9986" width="3.125" style="578" customWidth="1"/>
    <col min="9987" max="9987" width="14.875" style="578" customWidth="1"/>
    <col min="9988" max="9988" width="10.375" style="578" customWidth="1"/>
    <col min="9989" max="9989" width="5.875" style="578" customWidth="1"/>
    <col min="9990" max="9990" width="9.125" style="578" customWidth="1"/>
    <col min="9991" max="9992" width="2.375" style="578" customWidth="1"/>
    <col min="9993" max="9993" width="2.5" style="578" customWidth="1"/>
    <col min="9994" max="9998" width="2.375" style="578" customWidth="1"/>
    <col min="9999" max="9999" width="2.625" style="578" customWidth="1"/>
    <col min="10000" max="10000" width="3.125" style="578" customWidth="1"/>
    <col min="10001" max="10001" width="2.5" style="578" customWidth="1"/>
    <col min="10002" max="10002" width="3.125" style="578" customWidth="1"/>
    <col min="10003" max="10003" width="2.375" style="578" customWidth="1"/>
    <col min="10004" max="10004" width="4.125" style="578" customWidth="1"/>
    <col min="10005" max="10241" width="8.125" style="578"/>
    <col min="10242" max="10242" width="3.125" style="578" customWidth="1"/>
    <col min="10243" max="10243" width="14.875" style="578" customWidth="1"/>
    <col min="10244" max="10244" width="10.375" style="578" customWidth="1"/>
    <col min="10245" max="10245" width="5.875" style="578" customWidth="1"/>
    <col min="10246" max="10246" width="9.125" style="578" customWidth="1"/>
    <col min="10247" max="10248" width="2.375" style="578" customWidth="1"/>
    <col min="10249" max="10249" width="2.5" style="578" customWidth="1"/>
    <col min="10250" max="10254" width="2.375" style="578" customWidth="1"/>
    <col min="10255" max="10255" width="2.625" style="578" customWidth="1"/>
    <col min="10256" max="10256" width="3.125" style="578" customWidth="1"/>
    <col min="10257" max="10257" width="2.5" style="578" customWidth="1"/>
    <col min="10258" max="10258" width="3.125" style="578" customWidth="1"/>
    <col min="10259" max="10259" width="2.375" style="578" customWidth="1"/>
    <col min="10260" max="10260" width="4.125" style="578" customWidth="1"/>
    <col min="10261" max="10497" width="8.125" style="578"/>
    <col min="10498" max="10498" width="3.125" style="578" customWidth="1"/>
    <col min="10499" max="10499" width="14.875" style="578" customWidth="1"/>
    <col min="10500" max="10500" width="10.375" style="578" customWidth="1"/>
    <col min="10501" max="10501" width="5.875" style="578" customWidth="1"/>
    <col min="10502" max="10502" width="9.125" style="578" customWidth="1"/>
    <col min="10503" max="10504" width="2.375" style="578" customWidth="1"/>
    <col min="10505" max="10505" width="2.5" style="578" customWidth="1"/>
    <col min="10506" max="10510" width="2.375" style="578" customWidth="1"/>
    <col min="10511" max="10511" width="2.625" style="578" customWidth="1"/>
    <col min="10512" max="10512" width="3.125" style="578" customWidth="1"/>
    <col min="10513" max="10513" width="2.5" style="578" customWidth="1"/>
    <col min="10514" max="10514" width="3.125" style="578" customWidth="1"/>
    <col min="10515" max="10515" width="2.375" style="578" customWidth="1"/>
    <col min="10516" max="10516" width="4.125" style="578" customWidth="1"/>
    <col min="10517" max="10753" width="8.125" style="578"/>
    <col min="10754" max="10754" width="3.125" style="578" customWidth="1"/>
    <col min="10755" max="10755" width="14.875" style="578" customWidth="1"/>
    <col min="10756" max="10756" width="10.375" style="578" customWidth="1"/>
    <col min="10757" max="10757" width="5.875" style="578" customWidth="1"/>
    <col min="10758" max="10758" width="9.125" style="578" customWidth="1"/>
    <col min="10759" max="10760" width="2.375" style="578" customWidth="1"/>
    <col min="10761" max="10761" width="2.5" style="578" customWidth="1"/>
    <col min="10762" max="10766" width="2.375" style="578" customWidth="1"/>
    <col min="10767" max="10767" width="2.625" style="578" customWidth="1"/>
    <col min="10768" max="10768" width="3.125" style="578" customWidth="1"/>
    <col min="10769" max="10769" width="2.5" style="578" customWidth="1"/>
    <col min="10770" max="10770" width="3.125" style="578" customWidth="1"/>
    <col min="10771" max="10771" width="2.375" style="578" customWidth="1"/>
    <col min="10772" max="10772" width="4.125" style="578" customWidth="1"/>
    <col min="10773" max="11009" width="8.125" style="578"/>
    <col min="11010" max="11010" width="3.125" style="578" customWidth="1"/>
    <col min="11011" max="11011" width="14.875" style="578" customWidth="1"/>
    <col min="11012" max="11012" width="10.375" style="578" customWidth="1"/>
    <col min="11013" max="11013" width="5.875" style="578" customWidth="1"/>
    <col min="11014" max="11014" width="9.125" style="578" customWidth="1"/>
    <col min="11015" max="11016" width="2.375" style="578" customWidth="1"/>
    <col min="11017" max="11017" width="2.5" style="578" customWidth="1"/>
    <col min="11018" max="11022" width="2.375" style="578" customWidth="1"/>
    <col min="11023" max="11023" width="2.625" style="578" customWidth="1"/>
    <col min="11024" max="11024" width="3.125" style="578" customWidth="1"/>
    <col min="11025" max="11025" width="2.5" style="578" customWidth="1"/>
    <col min="11026" max="11026" width="3.125" style="578" customWidth="1"/>
    <col min="11027" max="11027" width="2.375" style="578" customWidth="1"/>
    <col min="11028" max="11028" width="4.125" style="578" customWidth="1"/>
    <col min="11029" max="11265" width="8.125" style="578"/>
    <col min="11266" max="11266" width="3.125" style="578" customWidth="1"/>
    <col min="11267" max="11267" width="14.875" style="578" customWidth="1"/>
    <col min="11268" max="11268" width="10.375" style="578" customWidth="1"/>
    <col min="11269" max="11269" width="5.875" style="578" customWidth="1"/>
    <col min="11270" max="11270" width="9.125" style="578" customWidth="1"/>
    <col min="11271" max="11272" width="2.375" style="578" customWidth="1"/>
    <col min="11273" max="11273" width="2.5" style="578" customWidth="1"/>
    <col min="11274" max="11278" width="2.375" style="578" customWidth="1"/>
    <col min="11279" max="11279" width="2.625" style="578" customWidth="1"/>
    <col min="11280" max="11280" width="3.125" style="578" customWidth="1"/>
    <col min="11281" max="11281" width="2.5" style="578" customWidth="1"/>
    <col min="11282" max="11282" width="3.125" style="578" customWidth="1"/>
    <col min="11283" max="11283" width="2.375" style="578" customWidth="1"/>
    <col min="11284" max="11284" width="4.125" style="578" customWidth="1"/>
    <col min="11285" max="11521" width="8.125" style="578"/>
    <col min="11522" max="11522" width="3.125" style="578" customWidth="1"/>
    <col min="11523" max="11523" width="14.875" style="578" customWidth="1"/>
    <col min="11524" max="11524" width="10.375" style="578" customWidth="1"/>
    <col min="11525" max="11525" width="5.875" style="578" customWidth="1"/>
    <col min="11526" max="11526" width="9.125" style="578" customWidth="1"/>
    <col min="11527" max="11528" width="2.375" style="578" customWidth="1"/>
    <col min="11529" max="11529" width="2.5" style="578" customWidth="1"/>
    <col min="11530" max="11534" width="2.375" style="578" customWidth="1"/>
    <col min="11535" max="11535" width="2.625" style="578" customWidth="1"/>
    <col min="11536" max="11536" width="3.125" style="578" customWidth="1"/>
    <col min="11537" max="11537" width="2.5" style="578" customWidth="1"/>
    <col min="11538" max="11538" width="3.125" style="578" customWidth="1"/>
    <col min="11539" max="11539" width="2.375" style="578" customWidth="1"/>
    <col min="11540" max="11540" width="4.125" style="578" customWidth="1"/>
    <col min="11541" max="11777" width="8.125" style="578"/>
    <col min="11778" max="11778" width="3.125" style="578" customWidth="1"/>
    <col min="11779" max="11779" width="14.875" style="578" customWidth="1"/>
    <col min="11780" max="11780" width="10.375" style="578" customWidth="1"/>
    <col min="11781" max="11781" width="5.875" style="578" customWidth="1"/>
    <col min="11782" max="11782" width="9.125" style="578" customWidth="1"/>
    <col min="11783" max="11784" width="2.375" style="578" customWidth="1"/>
    <col min="11785" max="11785" width="2.5" style="578" customWidth="1"/>
    <col min="11786" max="11790" width="2.375" style="578" customWidth="1"/>
    <col min="11791" max="11791" width="2.625" style="578" customWidth="1"/>
    <col min="11792" max="11792" width="3.125" style="578" customWidth="1"/>
    <col min="11793" max="11793" width="2.5" style="578" customWidth="1"/>
    <col min="11794" max="11794" width="3.125" style="578" customWidth="1"/>
    <col min="11795" max="11795" width="2.375" style="578" customWidth="1"/>
    <col min="11796" max="11796" width="4.125" style="578" customWidth="1"/>
    <col min="11797" max="12033" width="8.125" style="578"/>
    <col min="12034" max="12034" width="3.125" style="578" customWidth="1"/>
    <col min="12035" max="12035" width="14.875" style="578" customWidth="1"/>
    <col min="12036" max="12036" width="10.375" style="578" customWidth="1"/>
    <col min="12037" max="12037" width="5.875" style="578" customWidth="1"/>
    <col min="12038" max="12038" width="9.125" style="578" customWidth="1"/>
    <col min="12039" max="12040" width="2.375" style="578" customWidth="1"/>
    <col min="12041" max="12041" width="2.5" style="578" customWidth="1"/>
    <col min="12042" max="12046" width="2.375" style="578" customWidth="1"/>
    <col min="12047" max="12047" width="2.625" style="578" customWidth="1"/>
    <col min="12048" max="12048" width="3.125" style="578" customWidth="1"/>
    <col min="12049" max="12049" width="2.5" style="578" customWidth="1"/>
    <col min="12050" max="12050" width="3.125" style="578" customWidth="1"/>
    <col min="12051" max="12051" width="2.375" style="578" customWidth="1"/>
    <col min="12052" max="12052" width="4.125" style="578" customWidth="1"/>
    <col min="12053" max="12289" width="8.125" style="578"/>
    <col min="12290" max="12290" width="3.125" style="578" customWidth="1"/>
    <col min="12291" max="12291" width="14.875" style="578" customWidth="1"/>
    <col min="12292" max="12292" width="10.375" style="578" customWidth="1"/>
    <col min="12293" max="12293" width="5.875" style="578" customWidth="1"/>
    <col min="12294" max="12294" width="9.125" style="578" customWidth="1"/>
    <col min="12295" max="12296" width="2.375" style="578" customWidth="1"/>
    <col min="12297" max="12297" width="2.5" style="578" customWidth="1"/>
    <col min="12298" max="12302" width="2.375" style="578" customWidth="1"/>
    <col min="12303" max="12303" width="2.625" style="578" customWidth="1"/>
    <col min="12304" max="12304" width="3.125" style="578" customWidth="1"/>
    <col min="12305" max="12305" width="2.5" style="578" customWidth="1"/>
    <col min="12306" max="12306" width="3.125" style="578" customWidth="1"/>
    <col min="12307" max="12307" width="2.375" style="578" customWidth="1"/>
    <col min="12308" max="12308" width="4.125" style="578" customWidth="1"/>
    <col min="12309" max="12545" width="8.125" style="578"/>
    <col min="12546" max="12546" width="3.125" style="578" customWidth="1"/>
    <col min="12547" max="12547" width="14.875" style="578" customWidth="1"/>
    <col min="12548" max="12548" width="10.375" style="578" customWidth="1"/>
    <col min="12549" max="12549" width="5.875" style="578" customWidth="1"/>
    <col min="12550" max="12550" width="9.125" style="578" customWidth="1"/>
    <col min="12551" max="12552" width="2.375" style="578" customWidth="1"/>
    <col min="12553" max="12553" width="2.5" style="578" customWidth="1"/>
    <col min="12554" max="12558" width="2.375" style="578" customWidth="1"/>
    <col min="12559" max="12559" width="2.625" style="578" customWidth="1"/>
    <col min="12560" max="12560" width="3.125" style="578" customWidth="1"/>
    <col min="12561" max="12561" width="2.5" style="578" customWidth="1"/>
    <col min="12562" max="12562" width="3.125" style="578" customWidth="1"/>
    <col min="12563" max="12563" width="2.375" style="578" customWidth="1"/>
    <col min="12564" max="12564" width="4.125" style="578" customWidth="1"/>
    <col min="12565" max="12801" width="8.125" style="578"/>
    <col min="12802" max="12802" width="3.125" style="578" customWidth="1"/>
    <col min="12803" max="12803" width="14.875" style="578" customWidth="1"/>
    <col min="12804" max="12804" width="10.375" style="578" customWidth="1"/>
    <col min="12805" max="12805" width="5.875" style="578" customWidth="1"/>
    <col min="12806" max="12806" width="9.125" style="578" customWidth="1"/>
    <col min="12807" max="12808" width="2.375" style="578" customWidth="1"/>
    <col min="12809" max="12809" width="2.5" style="578" customWidth="1"/>
    <col min="12810" max="12814" width="2.375" style="578" customWidth="1"/>
    <col min="12815" max="12815" width="2.625" style="578" customWidth="1"/>
    <col min="12816" max="12816" width="3.125" style="578" customWidth="1"/>
    <col min="12817" max="12817" width="2.5" style="578" customWidth="1"/>
    <col min="12818" max="12818" width="3.125" style="578" customWidth="1"/>
    <col min="12819" max="12819" width="2.375" style="578" customWidth="1"/>
    <col min="12820" max="12820" width="4.125" style="578" customWidth="1"/>
    <col min="12821" max="13057" width="8.125" style="578"/>
    <col min="13058" max="13058" width="3.125" style="578" customWidth="1"/>
    <col min="13059" max="13059" width="14.875" style="578" customWidth="1"/>
    <col min="13060" max="13060" width="10.375" style="578" customWidth="1"/>
    <col min="13061" max="13061" width="5.875" style="578" customWidth="1"/>
    <col min="13062" max="13062" width="9.125" style="578" customWidth="1"/>
    <col min="13063" max="13064" width="2.375" style="578" customWidth="1"/>
    <col min="13065" max="13065" width="2.5" style="578" customWidth="1"/>
    <col min="13066" max="13070" width="2.375" style="578" customWidth="1"/>
    <col min="13071" max="13071" width="2.625" style="578" customWidth="1"/>
    <col min="13072" max="13072" width="3.125" style="578" customWidth="1"/>
    <col min="13073" max="13073" width="2.5" style="578" customWidth="1"/>
    <col min="13074" max="13074" width="3.125" style="578" customWidth="1"/>
    <col min="13075" max="13075" width="2.375" style="578" customWidth="1"/>
    <col min="13076" max="13076" width="4.125" style="578" customWidth="1"/>
    <col min="13077" max="13313" width="8.125" style="578"/>
    <col min="13314" max="13314" width="3.125" style="578" customWidth="1"/>
    <col min="13315" max="13315" width="14.875" style="578" customWidth="1"/>
    <col min="13316" max="13316" width="10.375" style="578" customWidth="1"/>
    <col min="13317" max="13317" width="5.875" style="578" customWidth="1"/>
    <col min="13318" max="13318" width="9.125" style="578" customWidth="1"/>
    <col min="13319" max="13320" width="2.375" style="578" customWidth="1"/>
    <col min="13321" max="13321" width="2.5" style="578" customWidth="1"/>
    <col min="13322" max="13326" width="2.375" style="578" customWidth="1"/>
    <col min="13327" max="13327" width="2.625" style="578" customWidth="1"/>
    <col min="13328" max="13328" width="3.125" style="578" customWidth="1"/>
    <col min="13329" max="13329" width="2.5" style="578" customWidth="1"/>
    <col min="13330" max="13330" width="3.125" style="578" customWidth="1"/>
    <col min="13331" max="13331" width="2.375" style="578" customWidth="1"/>
    <col min="13332" max="13332" width="4.125" style="578" customWidth="1"/>
    <col min="13333" max="13569" width="8.125" style="578"/>
    <col min="13570" max="13570" width="3.125" style="578" customWidth="1"/>
    <col min="13571" max="13571" width="14.875" style="578" customWidth="1"/>
    <col min="13572" max="13572" width="10.375" style="578" customWidth="1"/>
    <col min="13573" max="13573" width="5.875" style="578" customWidth="1"/>
    <col min="13574" max="13574" width="9.125" style="578" customWidth="1"/>
    <col min="13575" max="13576" width="2.375" style="578" customWidth="1"/>
    <col min="13577" max="13577" width="2.5" style="578" customWidth="1"/>
    <col min="13578" max="13582" width="2.375" style="578" customWidth="1"/>
    <col min="13583" max="13583" width="2.625" style="578" customWidth="1"/>
    <col min="13584" max="13584" width="3.125" style="578" customWidth="1"/>
    <col min="13585" max="13585" width="2.5" style="578" customWidth="1"/>
    <col min="13586" max="13586" width="3.125" style="578" customWidth="1"/>
    <col min="13587" max="13587" width="2.375" style="578" customWidth="1"/>
    <col min="13588" max="13588" width="4.125" style="578" customWidth="1"/>
    <col min="13589" max="13825" width="8.125" style="578"/>
    <col min="13826" max="13826" width="3.125" style="578" customWidth="1"/>
    <col min="13827" max="13827" width="14.875" style="578" customWidth="1"/>
    <col min="13828" max="13828" width="10.375" style="578" customWidth="1"/>
    <col min="13829" max="13829" width="5.875" style="578" customWidth="1"/>
    <col min="13830" max="13830" width="9.125" style="578" customWidth="1"/>
    <col min="13831" max="13832" width="2.375" style="578" customWidth="1"/>
    <col min="13833" max="13833" width="2.5" style="578" customWidth="1"/>
    <col min="13834" max="13838" width="2.375" style="578" customWidth="1"/>
    <col min="13839" max="13839" width="2.625" style="578" customWidth="1"/>
    <col min="13840" max="13840" width="3.125" style="578" customWidth="1"/>
    <col min="13841" max="13841" width="2.5" style="578" customWidth="1"/>
    <col min="13842" max="13842" width="3.125" style="578" customWidth="1"/>
    <col min="13843" max="13843" width="2.375" style="578" customWidth="1"/>
    <col min="13844" max="13844" width="4.125" style="578" customWidth="1"/>
    <col min="13845" max="14081" width="8.125" style="578"/>
    <col min="14082" max="14082" width="3.125" style="578" customWidth="1"/>
    <col min="14083" max="14083" width="14.875" style="578" customWidth="1"/>
    <col min="14084" max="14084" width="10.375" style="578" customWidth="1"/>
    <col min="14085" max="14085" width="5.875" style="578" customWidth="1"/>
    <col min="14086" max="14086" width="9.125" style="578" customWidth="1"/>
    <col min="14087" max="14088" width="2.375" style="578" customWidth="1"/>
    <col min="14089" max="14089" width="2.5" style="578" customWidth="1"/>
    <col min="14090" max="14094" width="2.375" style="578" customWidth="1"/>
    <col min="14095" max="14095" width="2.625" style="578" customWidth="1"/>
    <col min="14096" max="14096" width="3.125" style="578" customWidth="1"/>
    <col min="14097" max="14097" width="2.5" style="578" customWidth="1"/>
    <col min="14098" max="14098" width="3.125" style="578" customWidth="1"/>
    <col min="14099" max="14099" width="2.375" style="578" customWidth="1"/>
    <col min="14100" max="14100" width="4.125" style="578" customWidth="1"/>
    <col min="14101" max="14337" width="8.125" style="578"/>
    <col min="14338" max="14338" width="3.125" style="578" customWidth="1"/>
    <col min="14339" max="14339" width="14.875" style="578" customWidth="1"/>
    <col min="14340" max="14340" width="10.375" style="578" customWidth="1"/>
    <col min="14341" max="14341" width="5.875" style="578" customWidth="1"/>
    <col min="14342" max="14342" width="9.125" style="578" customWidth="1"/>
    <col min="14343" max="14344" width="2.375" style="578" customWidth="1"/>
    <col min="14345" max="14345" width="2.5" style="578" customWidth="1"/>
    <col min="14346" max="14350" width="2.375" style="578" customWidth="1"/>
    <col min="14351" max="14351" width="2.625" style="578" customWidth="1"/>
    <col min="14352" max="14352" width="3.125" style="578" customWidth="1"/>
    <col min="14353" max="14353" width="2.5" style="578" customWidth="1"/>
    <col min="14354" max="14354" width="3.125" style="578" customWidth="1"/>
    <col min="14355" max="14355" width="2.375" style="578" customWidth="1"/>
    <col min="14356" max="14356" width="4.125" style="578" customWidth="1"/>
    <col min="14357" max="14593" width="8.125" style="578"/>
    <col min="14594" max="14594" width="3.125" style="578" customWidth="1"/>
    <col min="14595" max="14595" width="14.875" style="578" customWidth="1"/>
    <col min="14596" max="14596" width="10.375" style="578" customWidth="1"/>
    <col min="14597" max="14597" width="5.875" style="578" customWidth="1"/>
    <col min="14598" max="14598" width="9.125" style="578" customWidth="1"/>
    <col min="14599" max="14600" width="2.375" style="578" customWidth="1"/>
    <col min="14601" max="14601" width="2.5" style="578" customWidth="1"/>
    <col min="14602" max="14606" width="2.375" style="578" customWidth="1"/>
    <col min="14607" max="14607" width="2.625" style="578" customWidth="1"/>
    <col min="14608" max="14608" width="3.125" style="578" customWidth="1"/>
    <col min="14609" max="14609" width="2.5" style="578" customWidth="1"/>
    <col min="14610" max="14610" width="3.125" style="578" customWidth="1"/>
    <col min="14611" max="14611" width="2.375" style="578" customWidth="1"/>
    <col min="14612" max="14612" width="4.125" style="578" customWidth="1"/>
    <col min="14613" max="14849" width="8.125" style="578"/>
    <col min="14850" max="14850" width="3.125" style="578" customWidth="1"/>
    <col min="14851" max="14851" width="14.875" style="578" customWidth="1"/>
    <col min="14852" max="14852" width="10.375" style="578" customWidth="1"/>
    <col min="14853" max="14853" width="5.875" style="578" customWidth="1"/>
    <col min="14854" max="14854" width="9.125" style="578" customWidth="1"/>
    <col min="14855" max="14856" width="2.375" style="578" customWidth="1"/>
    <col min="14857" max="14857" width="2.5" style="578" customWidth="1"/>
    <col min="14858" max="14862" width="2.375" style="578" customWidth="1"/>
    <col min="14863" max="14863" width="2.625" style="578" customWidth="1"/>
    <col min="14864" max="14864" width="3.125" style="578" customWidth="1"/>
    <col min="14865" max="14865" width="2.5" style="578" customWidth="1"/>
    <col min="14866" max="14866" width="3.125" style="578" customWidth="1"/>
    <col min="14867" max="14867" width="2.375" style="578" customWidth="1"/>
    <col min="14868" max="14868" width="4.125" style="578" customWidth="1"/>
    <col min="14869" max="15105" width="8.125" style="578"/>
    <col min="15106" max="15106" width="3.125" style="578" customWidth="1"/>
    <col min="15107" max="15107" width="14.875" style="578" customWidth="1"/>
    <col min="15108" max="15108" width="10.375" style="578" customWidth="1"/>
    <col min="15109" max="15109" width="5.875" style="578" customWidth="1"/>
    <col min="15110" max="15110" width="9.125" style="578" customWidth="1"/>
    <col min="15111" max="15112" width="2.375" style="578" customWidth="1"/>
    <col min="15113" max="15113" width="2.5" style="578" customWidth="1"/>
    <col min="15114" max="15118" width="2.375" style="578" customWidth="1"/>
    <col min="15119" max="15119" width="2.625" style="578" customWidth="1"/>
    <col min="15120" max="15120" width="3.125" style="578" customWidth="1"/>
    <col min="15121" max="15121" width="2.5" style="578" customWidth="1"/>
    <col min="15122" max="15122" width="3.125" style="578" customWidth="1"/>
    <col min="15123" max="15123" width="2.375" style="578" customWidth="1"/>
    <col min="15124" max="15124" width="4.125" style="578" customWidth="1"/>
    <col min="15125" max="15361" width="8.125" style="578"/>
    <col min="15362" max="15362" width="3.125" style="578" customWidth="1"/>
    <col min="15363" max="15363" width="14.875" style="578" customWidth="1"/>
    <col min="15364" max="15364" width="10.375" style="578" customWidth="1"/>
    <col min="15365" max="15365" width="5.875" style="578" customWidth="1"/>
    <col min="15366" max="15366" width="9.125" style="578" customWidth="1"/>
    <col min="15367" max="15368" width="2.375" style="578" customWidth="1"/>
    <col min="15369" max="15369" width="2.5" style="578" customWidth="1"/>
    <col min="15370" max="15374" width="2.375" style="578" customWidth="1"/>
    <col min="15375" max="15375" width="2.625" style="578" customWidth="1"/>
    <col min="15376" max="15376" width="3.125" style="578" customWidth="1"/>
    <col min="15377" max="15377" width="2.5" style="578" customWidth="1"/>
    <col min="15378" max="15378" width="3.125" style="578" customWidth="1"/>
    <col min="15379" max="15379" width="2.375" style="578" customWidth="1"/>
    <col min="15380" max="15380" width="4.125" style="578" customWidth="1"/>
    <col min="15381" max="15617" width="8.125" style="578"/>
    <col min="15618" max="15618" width="3.125" style="578" customWidth="1"/>
    <col min="15619" max="15619" width="14.875" style="578" customWidth="1"/>
    <col min="15620" max="15620" width="10.375" style="578" customWidth="1"/>
    <col min="15621" max="15621" width="5.875" style="578" customWidth="1"/>
    <col min="15622" max="15622" width="9.125" style="578" customWidth="1"/>
    <col min="15623" max="15624" width="2.375" style="578" customWidth="1"/>
    <col min="15625" max="15625" width="2.5" style="578" customWidth="1"/>
    <col min="15626" max="15630" width="2.375" style="578" customWidth="1"/>
    <col min="15631" max="15631" width="2.625" style="578" customWidth="1"/>
    <col min="15632" max="15632" width="3.125" style="578" customWidth="1"/>
    <col min="15633" max="15633" width="2.5" style="578" customWidth="1"/>
    <col min="15634" max="15634" width="3.125" style="578" customWidth="1"/>
    <col min="15635" max="15635" width="2.375" style="578" customWidth="1"/>
    <col min="15636" max="15636" width="4.125" style="578" customWidth="1"/>
    <col min="15637" max="15873" width="8.125" style="578"/>
    <col min="15874" max="15874" width="3.125" style="578" customWidth="1"/>
    <col min="15875" max="15875" width="14.875" style="578" customWidth="1"/>
    <col min="15876" max="15876" width="10.375" style="578" customWidth="1"/>
    <col min="15877" max="15877" width="5.875" style="578" customWidth="1"/>
    <col min="15878" max="15878" width="9.125" style="578" customWidth="1"/>
    <col min="15879" max="15880" width="2.375" style="578" customWidth="1"/>
    <col min="15881" max="15881" width="2.5" style="578" customWidth="1"/>
    <col min="15882" max="15886" width="2.375" style="578" customWidth="1"/>
    <col min="15887" max="15887" width="2.625" style="578" customWidth="1"/>
    <col min="15888" max="15888" width="3.125" style="578" customWidth="1"/>
    <col min="15889" max="15889" width="2.5" style="578" customWidth="1"/>
    <col min="15890" max="15890" width="3.125" style="578" customWidth="1"/>
    <col min="15891" max="15891" width="2.375" style="578" customWidth="1"/>
    <col min="15892" max="15892" width="4.125" style="578" customWidth="1"/>
    <col min="15893" max="16129" width="8.125" style="578"/>
    <col min="16130" max="16130" width="3.125" style="578" customWidth="1"/>
    <col min="16131" max="16131" width="14.875" style="578" customWidth="1"/>
    <col min="16132" max="16132" width="10.375" style="578" customWidth="1"/>
    <col min="16133" max="16133" width="5.875" style="578" customWidth="1"/>
    <col min="16134" max="16134" width="9.125" style="578" customWidth="1"/>
    <col min="16135" max="16136" width="2.375" style="578" customWidth="1"/>
    <col min="16137" max="16137" width="2.5" style="578" customWidth="1"/>
    <col min="16138" max="16142" width="2.375" style="578" customWidth="1"/>
    <col min="16143" max="16143" width="2.625" style="578" customWidth="1"/>
    <col min="16144" max="16144" width="3.125" style="578" customWidth="1"/>
    <col min="16145" max="16145" width="2.5" style="578" customWidth="1"/>
    <col min="16146" max="16146" width="3.125" style="578" customWidth="1"/>
    <col min="16147" max="16147" width="2.375" style="578" customWidth="1"/>
    <col min="16148" max="16148" width="4.125" style="578" customWidth="1"/>
    <col min="16149" max="16384" width="8.125" style="578"/>
  </cols>
  <sheetData>
    <row r="1" spans="1:20" ht="14.25">
      <c r="B1" s="579" t="s">
        <v>760</v>
      </c>
      <c r="R1" s="580" t="s">
        <v>761</v>
      </c>
    </row>
    <row r="2" spans="1:20" ht="33" customHeight="1">
      <c r="B2" s="580"/>
    </row>
    <row r="3" spans="1:20" ht="17.25">
      <c r="B3" s="2007" t="s">
        <v>762</v>
      </c>
      <c r="C3" s="2008"/>
      <c r="D3" s="2008"/>
      <c r="E3" s="2008"/>
      <c r="F3" s="2008"/>
      <c r="G3" s="2008"/>
      <c r="H3" s="2008"/>
      <c r="I3" s="2008"/>
      <c r="J3" s="2008"/>
      <c r="K3" s="2008"/>
      <c r="L3" s="2008"/>
      <c r="M3" s="2008"/>
      <c r="N3" s="2008"/>
      <c r="O3" s="2008"/>
      <c r="P3" s="2008"/>
      <c r="Q3" s="2008"/>
      <c r="R3" s="2008"/>
      <c r="S3" s="2008"/>
      <c r="T3" s="2008"/>
    </row>
    <row r="4" spans="1:20" ht="17.25">
      <c r="B4" s="722"/>
      <c r="C4" s="723"/>
      <c r="D4" s="723"/>
      <c r="E4" s="723"/>
      <c r="F4" s="723"/>
      <c r="G4" s="723"/>
      <c r="H4" s="723"/>
      <c r="I4" s="723"/>
      <c r="J4" s="723"/>
      <c r="K4" s="723"/>
      <c r="L4" s="723"/>
      <c r="M4" s="723"/>
      <c r="N4" s="723"/>
      <c r="O4" s="723"/>
      <c r="P4" s="723"/>
      <c r="Q4" s="723"/>
      <c r="R4" s="723"/>
      <c r="S4" s="723"/>
      <c r="T4" s="723"/>
    </row>
    <row r="5" spans="1:20" ht="17.25">
      <c r="B5" s="722"/>
      <c r="C5" s="723"/>
      <c r="D5" s="723"/>
      <c r="E5" s="723"/>
      <c r="F5" s="723"/>
      <c r="G5" s="723"/>
      <c r="H5" s="723"/>
      <c r="I5" s="723"/>
      <c r="J5" s="723"/>
      <c r="K5" s="723"/>
      <c r="L5" s="723"/>
      <c r="M5" s="723"/>
      <c r="N5" s="723"/>
      <c r="O5" s="723"/>
      <c r="P5" s="723"/>
      <c r="Q5" s="723"/>
      <c r="R5" s="723"/>
      <c r="S5" s="723"/>
      <c r="T5" s="723"/>
    </row>
    <row r="6" spans="1:20" ht="21.75" customHeight="1">
      <c r="B6" s="2009" t="s">
        <v>121</v>
      </c>
      <c r="C6" s="2010"/>
      <c r="D6" s="2011"/>
      <c r="E6" s="2012"/>
      <c r="F6" s="2012"/>
      <c r="G6" s="2012"/>
      <c r="H6" s="2012"/>
      <c r="I6" s="2012"/>
      <c r="J6" s="2012"/>
      <c r="K6" s="2012"/>
      <c r="L6" s="2012"/>
      <c r="M6" s="2012"/>
      <c r="N6" s="2012"/>
      <c r="O6" s="2012"/>
      <c r="P6" s="2012"/>
      <c r="Q6" s="2012"/>
      <c r="R6" s="2012"/>
      <c r="S6" s="2012"/>
      <c r="T6" s="2013"/>
    </row>
    <row r="7" spans="1:20" ht="42.75" customHeight="1">
      <c r="B7" s="2014" t="s">
        <v>120</v>
      </c>
      <c r="C7" s="2015"/>
      <c r="D7" s="2016" t="str">
        <f>様式第1号!$AO$31</f>
        <v>様式第1号で事業所名を入力してください</v>
      </c>
      <c r="E7" s="2017"/>
      <c r="F7" s="2017"/>
      <c r="G7" s="2017"/>
      <c r="H7" s="2017"/>
      <c r="I7" s="2017"/>
      <c r="J7" s="2017"/>
      <c r="K7" s="2017"/>
      <c r="L7" s="2017"/>
      <c r="M7" s="2018"/>
      <c r="N7" s="2018"/>
      <c r="O7" s="2018"/>
      <c r="P7" s="2018"/>
      <c r="Q7" s="2018"/>
      <c r="R7" s="2018"/>
      <c r="S7" s="2018"/>
      <c r="T7" s="2019"/>
    </row>
    <row r="8" spans="1:20" ht="30" customHeight="1" thickBot="1">
      <c r="B8" s="2000" t="s">
        <v>763</v>
      </c>
      <c r="C8" s="2001"/>
      <c r="D8" s="2000"/>
      <c r="E8" s="2002"/>
      <c r="F8" s="2002"/>
      <c r="G8" s="2002"/>
      <c r="H8" s="2001"/>
      <c r="I8" s="2003" t="s">
        <v>764</v>
      </c>
      <c r="J8" s="2002"/>
      <c r="K8" s="2002"/>
      <c r="L8" s="2001"/>
      <c r="M8" s="2004" t="str">
        <f>様式第1号!$AO$30</f>
        <v>様式第1号でサービス種類を選択してください</v>
      </c>
      <c r="N8" s="2005"/>
      <c r="O8" s="2005"/>
      <c r="P8" s="2005"/>
      <c r="Q8" s="2005"/>
      <c r="R8" s="2005"/>
      <c r="S8" s="2005"/>
      <c r="T8" s="2006"/>
    </row>
    <row r="9" spans="1:20" ht="30.75" customHeight="1" thickTop="1">
      <c r="B9" s="2024" t="s">
        <v>765</v>
      </c>
      <c r="C9" s="2025"/>
      <c r="D9" s="2026" t="s">
        <v>766</v>
      </c>
      <c r="E9" s="2025"/>
      <c r="F9" s="2025"/>
      <c r="G9" s="2025"/>
      <c r="H9" s="2025"/>
      <c r="I9" s="2025"/>
      <c r="J9" s="2025"/>
      <c r="K9" s="2025"/>
      <c r="L9" s="2025"/>
      <c r="M9" s="2025"/>
      <c r="N9" s="2025"/>
      <c r="O9" s="2025"/>
      <c r="P9" s="2025"/>
      <c r="Q9" s="2025"/>
      <c r="R9" s="2025"/>
      <c r="S9" s="2025"/>
      <c r="T9" s="2027"/>
    </row>
    <row r="10" spans="1:20" ht="89.25" customHeight="1">
      <c r="B10" s="2009" t="s">
        <v>767</v>
      </c>
      <c r="C10" s="2010"/>
      <c r="D10" s="2020"/>
      <c r="E10" s="2028"/>
      <c r="F10" s="2028"/>
      <c r="G10" s="2028"/>
      <c r="H10" s="2028"/>
      <c r="I10" s="2028"/>
      <c r="J10" s="2028"/>
      <c r="K10" s="2028"/>
      <c r="L10" s="2028"/>
      <c r="M10" s="2028"/>
      <c r="N10" s="2028"/>
      <c r="O10" s="2028"/>
      <c r="P10" s="2028"/>
      <c r="Q10" s="2028"/>
      <c r="R10" s="2028"/>
      <c r="S10" s="2028"/>
      <c r="T10" s="2029"/>
    </row>
    <row r="11" spans="1:20" ht="90" customHeight="1">
      <c r="B11" s="2009" t="s">
        <v>767</v>
      </c>
      <c r="C11" s="2010"/>
      <c r="D11" s="2020"/>
      <c r="E11" s="2021"/>
      <c r="F11" s="2021"/>
      <c r="G11" s="2021"/>
      <c r="H11" s="2021"/>
      <c r="I11" s="2021"/>
      <c r="J11" s="2021"/>
      <c r="K11" s="2021"/>
      <c r="L11" s="2021"/>
      <c r="M11" s="2021"/>
      <c r="N11" s="2021"/>
      <c r="O11" s="2021"/>
      <c r="P11" s="2021"/>
      <c r="Q11" s="2021"/>
      <c r="R11" s="2021"/>
      <c r="S11" s="2021"/>
      <c r="T11" s="2022"/>
    </row>
    <row r="12" spans="1:20" ht="90" customHeight="1">
      <c r="B12" s="2009" t="s">
        <v>767</v>
      </c>
      <c r="C12" s="2010"/>
      <c r="D12" s="2020"/>
      <c r="E12" s="2021"/>
      <c r="F12" s="2021"/>
      <c r="G12" s="2021"/>
      <c r="H12" s="2021"/>
      <c r="I12" s="2021"/>
      <c r="J12" s="2021"/>
      <c r="K12" s="2021"/>
      <c r="L12" s="2021"/>
      <c r="M12" s="2021"/>
      <c r="N12" s="2021"/>
      <c r="O12" s="2021"/>
      <c r="P12" s="2021"/>
      <c r="Q12" s="2021"/>
      <c r="R12" s="2021"/>
      <c r="S12" s="2021"/>
      <c r="T12" s="2022"/>
    </row>
    <row r="13" spans="1:20" ht="90" customHeight="1">
      <c r="B13" s="2009" t="s">
        <v>767</v>
      </c>
      <c r="C13" s="2010"/>
      <c r="D13" s="2023"/>
      <c r="E13" s="2021"/>
      <c r="F13" s="2021"/>
      <c r="G13" s="2021"/>
      <c r="H13" s="2021"/>
      <c r="I13" s="2021"/>
      <c r="J13" s="2021"/>
      <c r="K13" s="2021"/>
      <c r="L13" s="2021"/>
      <c r="M13" s="2021"/>
      <c r="N13" s="2021"/>
      <c r="O13" s="2021"/>
      <c r="P13" s="2021"/>
      <c r="Q13" s="2021"/>
      <c r="R13" s="2021"/>
      <c r="S13" s="2021"/>
      <c r="T13" s="2022"/>
    </row>
    <row r="14" spans="1:20">
      <c r="A14" s="581" t="s">
        <v>768</v>
      </c>
      <c r="C14" s="581"/>
      <c r="D14" s="581"/>
      <c r="E14" s="581"/>
      <c r="F14" s="581"/>
      <c r="G14" s="581"/>
      <c r="H14" s="581"/>
      <c r="I14" s="581"/>
      <c r="J14" s="581"/>
      <c r="K14" s="581"/>
      <c r="L14" s="581"/>
      <c r="M14" s="581"/>
      <c r="N14" s="581"/>
      <c r="O14" s="581"/>
      <c r="P14" s="581"/>
      <c r="Q14" s="581"/>
      <c r="R14" s="581"/>
      <c r="S14" s="581"/>
      <c r="T14" s="581"/>
    </row>
    <row r="15" spans="1:20">
      <c r="A15" s="581" t="s">
        <v>769</v>
      </c>
      <c r="C15" s="581"/>
      <c r="D15" s="581"/>
      <c r="E15" s="581"/>
      <c r="F15" s="581"/>
      <c r="G15" s="581"/>
      <c r="H15" s="581"/>
      <c r="I15" s="581"/>
      <c r="J15" s="581"/>
      <c r="K15" s="581"/>
      <c r="L15" s="581"/>
      <c r="M15" s="581"/>
      <c r="N15" s="581"/>
      <c r="O15" s="581"/>
      <c r="P15" s="581"/>
      <c r="Q15" s="581"/>
      <c r="R15" s="581"/>
      <c r="S15" s="581"/>
      <c r="T15" s="581"/>
    </row>
    <row r="16" spans="1:20" ht="15.75" customHeight="1">
      <c r="A16" s="581" t="s">
        <v>770</v>
      </c>
      <c r="C16" s="581"/>
      <c r="D16" s="581"/>
      <c r="E16" s="581"/>
      <c r="F16" s="581"/>
      <c r="G16" s="581"/>
      <c r="H16" s="581"/>
      <c r="I16" s="581"/>
      <c r="J16" s="581"/>
      <c r="K16" s="581"/>
      <c r="L16" s="581"/>
      <c r="M16" s="581"/>
      <c r="N16" s="581"/>
      <c r="O16" s="581"/>
      <c r="P16" s="581"/>
      <c r="Q16" s="581"/>
      <c r="R16" s="581"/>
      <c r="S16" s="581"/>
      <c r="T16" s="581"/>
    </row>
    <row r="17" spans="2:20">
      <c r="B17" s="581"/>
      <c r="C17" s="581"/>
      <c r="D17" s="581"/>
      <c r="E17" s="581"/>
      <c r="F17" s="581"/>
      <c r="G17" s="581"/>
      <c r="H17" s="581"/>
      <c r="I17" s="581"/>
      <c r="J17" s="581"/>
      <c r="K17" s="581"/>
      <c r="L17" s="581"/>
      <c r="M17" s="581"/>
      <c r="N17" s="581"/>
      <c r="O17" s="581"/>
      <c r="P17" s="581"/>
      <c r="Q17" s="581"/>
      <c r="R17" s="581"/>
      <c r="S17" s="581"/>
      <c r="T17" s="581"/>
    </row>
  </sheetData>
  <sheetProtection algorithmName="SHA-512" hashValue="VR9gH+wLmej+VUza3dA7ldJMwWA9lL0Su+IRUZJTm5Vsq6Oly2MnUv+ZYK2a3SzH2X7hRjQxGAoTUmSoLvJ8UQ==" saltValue="Bj+6aHVxSCYiXcT36aJyXA==" spinCount="100000" sheet="1" scenarios="1" formatCells="0" insertRows="0" deleteRows="0" autoFilter="0"/>
  <mergeCells count="19">
    <mergeCell ref="B12:C12"/>
    <mergeCell ref="D12:T12"/>
    <mergeCell ref="B13:C13"/>
    <mergeCell ref="D13:T13"/>
    <mergeCell ref="B9:C9"/>
    <mergeCell ref="D9:T9"/>
    <mergeCell ref="B10:C10"/>
    <mergeCell ref="D10:T10"/>
    <mergeCell ref="B11:C11"/>
    <mergeCell ref="D11:T11"/>
    <mergeCell ref="B8:C8"/>
    <mergeCell ref="D8:H8"/>
    <mergeCell ref="I8:L8"/>
    <mergeCell ref="M8:T8"/>
    <mergeCell ref="B3:T3"/>
    <mergeCell ref="B6:C6"/>
    <mergeCell ref="D6:T6"/>
    <mergeCell ref="B7:C7"/>
    <mergeCell ref="D7:T7"/>
  </mergeCells>
  <phoneticPr fontId="3"/>
  <pageMargins left="0.59055118110236227" right="0.59055118110236227" top="0.99" bottom="0.78740157480314965" header="0.51181102362204722" footer="0.51181102362204722"/>
  <pageSetup paperSize="9" scale="91"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B54A2-6DD2-4F2E-96B8-99525621874F}">
  <sheetPr codeName="Sheet34"/>
  <dimension ref="A1:U33"/>
  <sheetViews>
    <sheetView showGridLines="0" view="pageBreakPreview" zoomScaleNormal="100" zoomScaleSheetLayoutView="100" workbookViewId="0"/>
  </sheetViews>
  <sheetFormatPr defaultColWidth="8.125" defaultRowHeight="13.5"/>
  <cols>
    <col min="1" max="1" width="1.625" style="87" customWidth="1"/>
    <col min="2" max="19" width="3.625" style="87" customWidth="1"/>
    <col min="20" max="20" width="5.125" style="87" customWidth="1"/>
    <col min="21" max="33" width="3.625" style="87" customWidth="1"/>
    <col min="34" max="256" width="8.125" style="87"/>
    <col min="257" max="257" width="1.625" style="87" customWidth="1"/>
    <col min="258" max="275" width="3.625" style="87" customWidth="1"/>
    <col min="276" max="276" width="5.125" style="87" customWidth="1"/>
    <col min="277" max="289" width="3.625" style="87" customWidth="1"/>
    <col min="290" max="512" width="8.125" style="87"/>
    <col min="513" max="513" width="1.625" style="87" customWidth="1"/>
    <col min="514" max="531" width="3.625" style="87" customWidth="1"/>
    <col min="532" max="532" width="5.125" style="87" customWidth="1"/>
    <col min="533" max="545" width="3.625" style="87" customWidth="1"/>
    <col min="546" max="768" width="8.125" style="87"/>
    <col min="769" max="769" width="1.625" style="87" customWidth="1"/>
    <col min="770" max="787" width="3.625" style="87" customWidth="1"/>
    <col min="788" max="788" width="5.125" style="87" customWidth="1"/>
    <col min="789" max="801" width="3.625" style="87" customWidth="1"/>
    <col min="802" max="1024" width="8.125" style="87"/>
    <col min="1025" max="1025" width="1.625" style="87" customWidth="1"/>
    <col min="1026" max="1043" width="3.625" style="87" customWidth="1"/>
    <col min="1044" max="1044" width="5.125" style="87" customWidth="1"/>
    <col min="1045" max="1057" width="3.625" style="87" customWidth="1"/>
    <col min="1058" max="1280" width="8.125" style="87"/>
    <col min="1281" max="1281" width="1.625" style="87" customWidth="1"/>
    <col min="1282" max="1299" width="3.625" style="87" customWidth="1"/>
    <col min="1300" max="1300" width="5.125" style="87" customWidth="1"/>
    <col min="1301" max="1313" width="3.625" style="87" customWidth="1"/>
    <col min="1314" max="1536" width="8.125" style="87"/>
    <col min="1537" max="1537" width="1.625" style="87" customWidth="1"/>
    <col min="1538" max="1555" width="3.625" style="87" customWidth="1"/>
    <col min="1556" max="1556" width="5.125" style="87" customWidth="1"/>
    <col min="1557" max="1569" width="3.625" style="87" customWidth="1"/>
    <col min="1570" max="1792" width="8.125" style="87"/>
    <col min="1793" max="1793" width="1.625" style="87" customWidth="1"/>
    <col min="1794" max="1811" width="3.625" style="87" customWidth="1"/>
    <col min="1812" max="1812" width="5.125" style="87" customWidth="1"/>
    <col min="1813" max="1825" width="3.625" style="87" customWidth="1"/>
    <col min="1826" max="2048" width="8.125" style="87"/>
    <col min="2049" max="2049" width="1.625" style="87" customWidth="1"/>
    <col min="2050" max="2067" width="3.625" style="87" customWidth="1"/>
    <col min="2068" max="2068" width="5.125" style="87" customWidth="1"/>
    <col min="2069" max="2081" width="3.625" style="87" customWidth="1"/>
    <col min="2082" max="2304" width="8.125" style="87"/>
    <col min="2305" max="2305" width="1.625" style="87" customWidth="1"/>
    <col min="2306" max="2323" width="3.625" style="87" customWidth="1"/>
    <col min="2324" max="2324" width="5.125" style="87" customWidth="1"/>
    <col min="2325" max="2337" width="3.625" style="87" customWidth="1"/>
    <col min="2338" max="2560" width="8.125" style="87"/>
    <col min="2561" max="2561" width="1.625" style="87" customWidth="1"/>
    <col min="2562" max="2579" width="3.625" style="87" customWidth="1"/>
    <col min="2580" max="2580" width="5.125" style="87" customWidth="1"/>
    <col min="2581" max="2593" width="3.625" style="87" customWidth="1"/>
    <col min="2594" max="2816" width="8.125" style="87"/>
    <col min="2817" max="2817" width="1.625" style="87" customWidth="1"/>
    <col min="2818" max="2835" width="3.625" style="87" customWidth="1"/>
    <col min="2836" max="2836" width="5.125" style="87" customWidth="1"/>
    <col min="2837" max="2849" width="3.625" style="87" customWidth="1"/>
    <col min="2850" max="3072" width="8.125" style="87"/>
    <col min="3073" max="3073" width="1.625" style="87" customWidth="1"/>
    <col min="3074" max="3091" width="3.625" style="87" customWidth="1"/>
    <col min="3092" max="3092" width="5.125" style="87" customWidth="1"/>
    <col min="3093" max="3105" width="3.625" style="87" customWidth="1"/>
    <col min="3106" max="3328" width="8.125" style="87"/>
    <col min="3329" max="3329" width="1.625" style="87" customWidth="1"/>
    <col min="3330" max="3347" width="3.625" style="87" customWidth="1"/>
    <col min="3348" max="3348" width="5.125" style="87" customWidth="1"/>
    <col min="3349" max="3361" width="3.625" style="87" customWidth="1"/>
    <col min="3362" max="3584" width="8.125" style="87"/>
    <col min="3585" max="3585" width="1.625" style="87" customWidth="1"/>
    <col min="3586" max="3603" width="3.625" style="87" customWidth="1"/>
    <col min="3604" max="3604" width="5.125" style="87" customWidth="1"/>
    <col min="3605" max="3617" width="3.625" style="87" customWidth="1"/>
    <col min="3618" max="3840" width="8.125" style="87"/>
    <col min="3841" max="3841" width="1.625" style="87" customWidth="1"/>
    <col min="3842" max="3859" width="3.625" style="87" customWidth="1"/>
    <col min="3860" max="3860" width="5.125" style="87" customWidth="1"/>
    <col min="3861" max="3873" width="3.625" style="87" customWidth="1"/>
    <col min="3874" max="4096" width="8.125" style="87"/>
    <col min="4097" max="4097" width="1.625" style="87" customWidth="1"/>
    <col min="4098" max="4115" width="3.625" style="87" customWidth="1"/>
    <col min="4116" max="4116" width="5.125" style="87" customWidth="1"/>
    <col min="4117" max="4129" width="3.625" style="87" customWidth="1"/>
    <col min="4130" max="4352" width="8.125" style="87"/>
    <col min="4353" max="4353" width="1.625" style="87" customWidth="1"/>
    <col min="4354" max="4371" width="3.625" style="87" customWidth="1"/>
    <col min="4372" max="4372" width="5.125" style="87" customWidth="1"/>
    <col min="4373" max="4385" width="3.625" style="87" customWidth="1"/>
    <col min="4386" max="4608" width="8.125" style="87"/>
    <col min="4609" max="4609" width="1.625" style="87" customWidth="1"/>
    <col min="4610" max="4627" width="3.625" style="87" customWidth="1"/>
    <col min="4628" max="4628" width="5.125" style="87" customWidth="1"/>
    <col min="4629" max="4641" width="3.625" style="87" customWidth="1"/>
    <col min="4642" max="4864" width="8.125" style="87"/>
    <col min="4865" max="4865" width="1.625" style="87" customWidth="1"/>
    <col min="4866" max="4883" width="3.625" style="87" customWidth="1"/>
    <col min="4884" max="4884" width="5.125" style="87" customWidth="1"/>
    <col min="4885" max="4897" width="3.625" style="87" customWidth="1"/>
    <col min="4898" max="5120" width="8.125" style="87"/>
    <col min="5121" max="5121" width="1.625" style="87" customWidth="1"/>
    <col min="5122" max="5139" width="3.625" style="87" customWidth="1"/>
    <col min="5140" max="5140" width="5.125" style="87" customWidth="1"/>
    <col min="5141" max="5153" width="3.625" style="87" customWidth="1"/>
    <col min="5154" max="5376" width="8.125" style="87"/>
    <col min="5377" max="5377" width="1.625" style="87" customWidth="1"/>
    <col min="5378" max="5395" width="3.625" style="87" customWidth="1"/>
    <col min="5396" max="5396" width="5.125" style="87" customWidth="1"/>
    <col min="5397" max="5409" width="3.625" style="87" customWidth="1"/>
    <col min="5410" max="5632" width="8.125" style="87"/>
    <col min="5633" max="5633" width="1.625" style="87" customWidth="1"/>
    <col min="5634" max="5651" width="3.625" style="87" customWidth="1"/>
    <col min="5652" max="5652" width="5.125" style="87" customWidth="1"/>
    <col min="5653" max="5665" width="3.625" style="87" customWidth="1"/>
    <col min="5666" max="5888" width="8.125" style="87"/>
    <col min="5889" max="5889" width="1.625" style="87" customWidth="1"/>
    <col min="5890" max="5907" width="3.625" style="87" customWidth="1"/>
    <col min="5908" max="5908" width="5.125" style="87" customWidth="1"/>
    <col min="5909" max="5921" width="3.625" style="87" customWidth="1"/>
    <col min="5922" max="6144" width="8.125" style="87"/>
    <col min="6145" max="6145" width="1.625" style="87" customWidth="1"/>
    <col min="6146" max="6163" width="3.625" style="87" customWidth="1"/>
    <col min="6164" max="6164" width="5.125" style="87" customWidth="1"/>
    <col min="6165" max="6177" width="3.625" style="87" customWidth="1"/>
    <col min="6178" max="6400" width="8.125" style="87"/>
    <col min="6401" max="6401" width="1.625" style="87" customWidth="1"/>
    <col min="6402" max="6419" width="3.625" style="87" customWidth="1"/>
    <col min="6420" max="6420" width="5.125" style="87" customWidth="1"/>
    <col min="6421" max="6433" width="3.625" style="87" customWidth="1"/>
    <col min="6434" max="6656" width="8.125" style="87"/>
    <col min="6657" max="6657" width="1.625" style="87" customWidth="1"/>
    <col min="6658" max="6675" width="3.625" style="87" customWidth="1"/>
    <col min="6676" max="6676" width="5.125" style="87" customWidth="1"/>
    <col min="6677" max="6689" width="3.625" style="87" customWidth="1"/>
    <col min="6690" max="6912" width="8.125" style="87"/>
    <col min="6913" max="6913" width="1.625" style="87" customWidth="1"/>
    <col min="6914" max="6931" width="3.625" style="87" customWidth="1"/>
    <col min="6932" max="6932" width="5.125" style="87" customWidth="1"/>
    <col min="6933" max="6945" width="3.625" style="87" customWidth="1"/>
    <col min="6946" max="7168" width="8.125" style="87"/>
    <col min="7169" max="7169" width="1.625" style="87" customWidth="1"/>
    <col min="7170" max="7187" width="3.625" style="87" customWidth="1"/>
    <col min="7188" max="7188" width="5.125" style="87" customWidth="1"/>
    <col min="7189" max="7201" width="3.625" style="87" customWidth="1"/>
    <col min="7202" max="7424" width="8.125" style="87"/>
    <col min="7425" max="7425" width="1.625" style="87" customWidth="1"/>
    <col min="7426" max="7443" width="3.625" style="87" customWidth="1"/>
    <col min="7444" max="7444" width="5.125" style="87" customWidth="1"/>
    <col min="7445" max="7457" width="3.625" style="87" customWidth="1"/>
    <col min="7458" max="7680" width="8.125" style="87"/>
    <col min="7681" max="7681" width="1.625" style="87" customWidth="1"/>
    <col min="7682" max="7699" width="3.625" style="87" customWidth="1"/>
    <col min="7700" max="7700" width="5.125" style="87" customWidth="1"/>
    <col min="7701" max="7713" width="3.625" style="87" customWidth="1"/>
    <col min="7714" max="7936" width="8.125" style="87"/>
    <col min="7937" max="7937" width="1.625" style="87" customWidth="1"/>
    <col min="7938" max="7955" width="3.625" style="87" customWidth="1"/>
    <col min="7956" max="7956" width="5.125" style="87" customWidth="1"/>
    <col min="7957" max="7969" width="3.625" style="87" customWidth="1"/>
    <col min="7970" max="8192" width="8.125" style="87"/>
    <col min="8193" max="8193" width="1.625" style="87" customWidth="1"/>
    <col min="8194" max="8211" width="3.625" style="87" customWidth="1"/>
    <col min="8212" max="8212" width="5.125" style="87" customWidth="1"/>
    <col min="8213" max="8225" width="3.625" style="87" customWidth="1"/>
    <col min="8226" max="8448" width="8.125" style="87"/>
    <col min="8449" max="8449" width="1.625" style="87" customWidth="1"/>
    <col min="8450" max="8467" width="3.625" style="87" customWidth="1"/>
    <col min="8468" max="8468" width="5.125" style="87" customWidth="1"/>
    <col min="8469" max="8481" width="3.625" style="87" customWidth="1"/>
    <col min="8482" max="8704" width="8.125" style="87"/>
    <col min="8705" max="8705" width="1.625" style="87" customWidth="1"/>
    <col min="8706" max="8723" width="3.625" style="87" customWidth="1"/>
    <col min="8724" max="8724" width="5.125" style="87" customWidth="1"/>
    <col min="8725" max="8737" width="3.625" style="87" customWidth="1"/>
    <col min="8738" max="8960" width="8.125" style="87"/>
    <col min="8961" max="8961" width="1.625" style="87" customWidth="1"/>
    <col min="8962" max="8979" width="3.625" style="87" customWidth="1"/>
    <col min="8980" max="8980" width="5.125" style="87" customWidth="1"/>
    <col min="8981" max="8993" width="3.625" style="87" customWidth="1"/>
    <col min="8994" max="9216" width="8.125" style="87"/>
    <col min="9217" max="9217" width="1.625" style="87" customWidth="1"/>
    <col min="9218" max="9235" width="3.625" style="87" customWidth="1"/>
    <col min="9236" max="9236" width="5.125" style="87" customWidth="1"/>
    <col min="9237" max="9249" width="3.625" style="87" customWidth="1"/>
    <col min="9250" max="9472" width="8.125" style="87"/>
    <col min="9473" max="9473" width="1.625" style="87" customWidth="1"/>
    <col min="9474" max="9491" width="3.625" style="87" customWidth="1"/>
    <col min="9492" max="9492" width="5.125" style="87" customWidth="1"/>
    <col min="9493" max="9505" width="3.625" style="87" customWidth="1"/>
    <col min="9506" max="9728" width="8.125" style="87"/>
    <col min="9729" max="9729" width="1.625" style="87" customWidth="1"/>
    <col min="9730" max="9747" width="3.625" style="87" customWidth="1"/>
    <col min="9748" max="9748" width="5.125" style="87" customWidth="1"/>
    <col min="9749" max="9761" width="3.625" style="87" customWidth="1"/>
    <col min="9762" max="9984" width="8.125" style="87"/>
    <col min="9985" max="9985" width="1.625" style="87" customWidth="1"/>
    <col min="9986" max="10003" width="3.625" style="87" customWidth="1"/>
    <col min="10004" max="10004" width="5.125" style="87" customWidth="1"/>
    <col min="10005" max="10017" width="3.625" style="87" customWidth="1"/>
    <col min="10018" max="10240" width="8.125" style="87"/>
    <col min="10241" max="10241" width="1.625" style="87" customWidth="1"/>
    <col min="10242" max="10259" width="3.625" style="87" customWidth="1"/>
    <col min="10260" max="10260" width="5.125" style="87" customWidth="1"/>
    <col min="10261" max="10273" width="3.625" style="87" customWidth="1"/>
    <col min="10274" max="10496" width="8.125" style="87"/>
    <col min="10497" max="10497" width="1.625" style="87" customWidth="1"/>
    <col min="10498" max="10515" width="3.625" style="87" customWidth="1"/>
    <col min="10516" max="10516" width="5.125" style="87" customWidth="1"/>
    <col min="10517" max="10529" width="3.625" style="87" customWidth="1"/>
    <col min="10530" max="10752" width="8.125" style="87"/>
    <col min="10753" max="10753" width="1.625" style="87" customWidth="1"/>
    <col min="10754" max="10771" width="3.625" style="87" customWidth="1"/>
    <col min="10772" max="10772" width="5.125" style="87" customWidth="1"/>
    <col min="10773" max="10785" width="3.625" style="87" customWidth="1"/>
    <col min="10786" max="11008" width="8.125" style="87"/>
    <col min="11009" max="11009" width="1.625" style="87" customWidth="1"/>
    <col min="11010" max="11027" width="3.625" style="87" customWidth="1"/>
    <col min="11028" max="11028" width="5.125" style="87" customWidth="1"/>
    <col min="11029" max="11041" width="3.625" style="87" customWidth="1"/>
    <col min="11042" max="11264" width="8.125" style="87"/>
    <col min="11265" max="11265" width="1.625" style="87" customWidth="1"/>
    <col min="11266" max="11283" width="3.625" style="87" customWidth="1"/>
    <col min="11284" max="11284" width="5.125" style="87" customWidth="1"/>
    <col min="11285" max="11297" width="3.625" style="87" customWidth="1"/>
    <col min="11298" max="11520" width="8.125" style="87"/>
    <col min="11521" max="11521" width="1.625" style="87" customWidth="1"/>
    <col min="11522" max="11539" width="3.625" style="87" customWidth="1"/>
    <col min="11540" max="11540" width="5.125" style="87" customWidth="1"/>
    <col min="11541" max="11553" width="3.625" style="87" customWidth="1"/>
    <col min="11554" max="11776" width="8.125" style="87"/>
    <col min="11777" max="11777" width="1.625" style="87" customWidth="1"/>
    <col min="11778" max="11795" width="3.625" style="87" customWidth="1"/>
    <col min="11796" max="11796" width="5.125" style="87" customWidth="1"/>
    <col min="11797" max="11809" width="3.625" style="87" customWidth="1"/>
    <col min="11810" max="12032" width="8.125" style="87"/>
    <col min="12033" max="12033" width="1.625" style="87" customWidth="1"/>
    <col min="12034" max="12051" width="3.625" style="87" customWidth="1"/>
    <col min="12052" max="12052" width="5.125" style="87" customWidth="1"/>
    <col min="12053" max="12065" width="3.625" style="87" customWidth="1"/>
    <col min="12066" max="12288" width="8.125" style="87"/>
    <col min="12289" max="12289" width="1.625" style="87" customWidth="1"/>
    <col min="12290" max="12307" width="3.625" style="87" customWidth="1"/>
    <col min="12308" max="12308" width="5.125" style="87" customWidth="1"/>
    <col min="12309" max="12321" width="3.625" style="87" customWidth="1"/>
    <col min="12322" max="12544" width="8.125" style="87"/>
    <col min="12545" max="12545" width="1.625" style="87" customWidth="1"/>
    <col min="12546" max="12563" width="3.625" style="87" customWidth="1"/>
    <col min="12564" max="12564" width="5.125" style="87" customWidth="1"/>
    <col min="12565" max="12577" width="3.625" style="87" customWidth="1"/>
    <col min="12578" max="12800" width="8.125" style="87"/>
    <col min="12801" max="12801" width="1.625" style="87" customWidth="1"/>
    <col min="12802" max="12819" width="3.625" style="87" customWidth="1"/>
    <col min="12820" max="12820" width="5.125" style="87" customWidth="1"/>
    <col min="12821" max="12833" width="3.625" style="87" customWidth="1"/>
    <col min="12834" max="13056" width="8.125" style="87"/>
    <col min="13057" max="13057" width="1.625" style="87" customWidth="1"/>
    <col min="13058" max="13075" width="3.625" style="87" customWidth="1"/>
    <col min="13076" max="13076" width="5.125" style="87" customWidth="1"/>
    <col min="13077" max="13089" width="3.625" style="87" customWidth="1"/>
    <col min="13090" max="13312" width="8.125" style="87"/>
    <col min="13313" max="13313" width="1.625" style="87" customWidth="1"/>
    <col min="13314" max="13331" width="3.625" style="87" customWidth="1"/>
    <col min="13332" max="13332" width="5.125" style="87" customWidth="1"/>
    <col min="13333" max="13345" width="3.625" style="87" customWidth="1"/>
    <col min="13346" max="13568" width="8.125" style="87"/>
    <col min="13569" max="13569" width="1.625" style="87" customWidth="1"/>
    <col min="13570" max="13587" width="3.625" style="87" customWidth="1"/>
    <col min="13588" max="13588" width="5.125" style="87" customWidth="1"/>
    <col min="13589" max="13601" width="3.625" style="87" customWidth="1"/>
    <col min="13602" max="13824" width="8.125" style="87"/>
    <col min="13825" max="13825" width="1.625" style="87" customWidth="1"/>
    <col min="13826" max="13843" width="3.625" style="87" customWidth="1"/>
    <col min="13844" max="13844" width="5.125" style="87" customWidth="1"/>
    <col min="13845" max="13857" width="3.625" style="87" customWidth="1"/>
    <col min="13858" max="14080" width="8.125" style="87"/>
    <col min="14081" max="14081" width="1.625" style="87" customWidth="1"/>
    <col min="14082" max="14099" width="3.625" style="87" customWidth="1"/>
    <col min="14100" max="14100" width="5.125" style="87" customWidth="1"/>
    <col min="14101" max="14113" width="3.625" style="87" customWidth="1"/>
    <col min="14114" max="14336" width="8.125" style="87"/>
    <col min="14337" max="14337" width="1.625" style="87" customWidth="1"/>
    <col min="14338" max="14355" width="3.625" style="87" customWidth="1"/>
    <col min="14356" max="14356" width="5.125" style="87" customWidth="1"/>
    <col min="14357" max="14369" width="3.625" style="87" customWidth="1"/>
    <col min="14370" max="14592" width="8.125" style="87"/>
    <col min="14593" max="14593" width="1.625" style="87" customWidth="1"/>
    <col min="14594" max="14611" width="3.625" style="87" customWidth="1"/>
    <col min="14612" max="14612" width="5.125" style="87" customWidth="1"/>
    <col min="14613" max="14625" width="3.625" style="87" customWidth="1"/>
    <col min="14626" max="14848" width="8.125" style="87"/>
    <col min="14849" max="14849" width="1.625" style="87" customWidth="1"/>
    <col min="14850" max="14867" width="3.625" style="87" customWidth="1"/>
    <col min="14868" max="14868" width="5.125" style="87" customWidth="1"/>
    <col min="14869" max="14881" width="3.625" style="87" customWidth="1"/>
    <col min="14882" max="15104" width="8.125" style="87"/>
    <col min="15105" max="15105" width="1.625" style="87" customWidth="1"/>
    <col min="15106" max="15123" width="3.625" style="87" customWidth="1"/>
    <col min="15124" max="15124" width="5.125" style="87" customWidth="1"/>
    <col min="15125" max="15137" width="3.625" style="87" customWidth="1"/>
    <col min="15138" max="15360" width="8.125" style="87"/>
    <col min="15361" max="15361" width="1.625" style="87" customWidth="1"/>
    <col min="15362" max="15379" width="3.625" style="87" customWidth="1"/>
    <col min="15380" max="15380" width="5.125" style="87" customWidth="1"/>
    <col min="15381" max="15393" width="3.625" style="87" customWidth="1"/>
    <col min="15394" max="15616" width="8.125" style="87"/>
    <col min="15617" max="15617" width="1.625" style="87" customWidth="1"/>
    <col min="15618" max="15635" width="3.625" style="87" customWidth="1"/>
    <col min="15636" max="15636" width="5.125" style="87" customWidth="1"/>
    <col min="15637" max="15649" width="3.625" style="87" customWidth="1"/>
    <col min="15650" max="15872" width="8.125" style="87"/>
    <col min="15873" max="15873" width="1.625" style="87" customWidth="1"/>
    <col min="15874" max="15891" width="3.625" style="87" customWidth="1"/>
    <col min="15892" max="15892" width="5.125" style="87" customWidth="1"/>
    <col min="15893" max="15905" width="3.625" style="87" customWidth="1"/>
    <col min="15906" max="16128" width="8.125" style="87"/>
    <col min="16129" max="16129" width="1.625" style="87" customWidth="1"/>
    <col min="16130" max="16147" width="3.625" style="87" customWidth="1"/>
    <col min="16148" max="16148" width="5.125" style="87" customWidth="1"/>
    <col min="16149" max="16161" width="3.625" style="87" customWidth="1"/>
    <col min="16162" max="16384" width="8.125" style="87"/>
  </cols>
  <sheetData>
    <row r="1" spans="1:21" ht="14.25">
      <c r="A1" s="582" t="s">
        <v>771</v>
      </c>
      <c r="R1" s="582" t="s">
        <v>772</v>
      </c>
    </row>
    <row r="3" spans="1:21" ht="17.25">
      <c r="A3" s="2030" t="s">
        <v>773</v>
      </c>
      <c r="B3" s="2030"/>
      <c r="C3" s="2030"/>
      <c r="D3" s="2030"/>
      <c r="E3" s="2030"/>
      <c r="F3" s="2030"/>
      <c r="G3" s="2030"/>
      <c r="H3" s="2030"/>
      <c r="I3" s="2030"/>
      <c r="J3" s="2030"/>
      <c r="K3" s="2030"/>
      <c r="L3" s="2030"/>
      <c r="M3" s="2030"/>
      <c r="N3" s="2030"/>
      <c r="O3" s="2030"/>
      <c r="P3" s="2030"/>
      <c r="Q3" s="2030"/>
      <c r="R3" s="2030"/>
      <c r="S3" s="2030"/>
      <c r="T3" s="2030"/>
      <c r="U3" s="2030"/>
    </row>
    <row r="4" spans="1:21" ht="17.25">
      <c r="A4" s="2030" t="s">
        <v>774</v>
      </c>
      <c r="B4" s="2030"/>
      <c r="C4" s="2030"/>
      <c r="D4" s="2030"/>
      <c r="E4" s="2030"/>
      <c r="F4" s="2030"/>
      <c r="G4" s="2030"/>
      <c r="H4" s="2030"/>
      <c r="I4" s="2030"/>
      <c r="J4" s="2030"/>
      <c r="K4" s="2030"/>
      <c r="L4" s="2030"/>
      <c r="M4" s="2030"/>
      <c r="N4" s="2030"/>
      <c r="O4" s="2030"/>
      <c r="P4" s="2030"/>
      <c r="Q4" s="2030"/>
      <c r="R4" s="2030"/>
      <c r="S4" s="2030"/>
      <c r="T4" s="2030"/>
      <c r="U4" s="2030"/>
    </row>
    <row r="6" spans="1:21" ht="27" customHeight="1">
      <c r="B6" s="2031" t="s">
        <v>704</v>
      </c>
      <c r="C6" s="2032"/>
      <c r="D6" s="2032"/>
      <c r="E6" s="2033" t="str">
        <f>様式第1号!$AO$31</f>
        <v>様式第1号で事業所名を入力してください</v>
      </c>
      <c r="F6" s="2034"/>
      <c r="G6" s="2034"/>
      <c r="H6" s="2034"/>
      <c r="I6" s="2034"/>
      <c r="J6" s="2034"/>
      <c r="K6" s="2034"/>
      <c r="L6" s="2035"/>
    </row>
    <row r="8" spans="1:21" ht="23.25" customHeight="1">
      <c r="B8" s="2031" t="s">
        <v>775</v>
      </c>
      <c r="C8" s="2032"/>
      <c r="D8" s="2032"/>
      <c r="E8" s="2032"/>
      <c r="F8" s="2032"/>
      <c r="G8" s="2032"/>
      <c r="H8" s="2032"/>
      <c r="I8" s="2032"/>
      <c r="J8" s="2032"/>
      <c r="K8" s="2032"/>
      <c r="L8" s="2032"/>
      <c r="M8" s="2032"/>
      <c r="N8" s="2032"/>
      <c r="O8" s="2032"/>
      <c r="P8" s="2032"/>
      <c r="Q8" s="2036"/>
      <c r="R8" s="2031" t="s">
        <v>776</v>
      </c>
      <c r="S8" s="2032"/>
      <c r="T8" s="2036"/>
    </row>
    <row r="9" spans="1:21" ht="21" customHeight="1">
      <c r="B9" s="583" t="s">
        <v>437</v>
      </c>
      <c r="C9" s="2037" t="s">
        <v>777</v>
      </c>
      <c r="D9" s="2037"/>
      <c r="E9" s="2037"/>
      <c r="F9" s="2037"/>
      <c r="G9" s="2037"/>
      <c r="H9" s="2037"/>
      <c r="I9" s="2037"/>
      <c r="J9" s="2037"/>
      <c r="K9" s="2037"/>
      <c r="L9" s="2037"/>
      <c r="M9" s="2037"/>
      <c r="N9" s="2037"/>
      <c r="O9" s="2037"/>
      <c r="P9" s="2037"/>
      <c r="Q9" s="2038"/>
      <c r="R9" s="2039" t="s">
        <v>778</v>
      </c>
      <c r="S9" s="2040"/>
      <c r="T9" s="2041"/>
    </row>
    <row r="10" spans="1:21" ht="16.5" customHeight="1">
      <c r="B10" s="583"/>
      <c r="R10" s="2042" t="s">
        <v>779</v>
      </c>
      <c r="S10" s="2040"/>
      <c r="T10" s="2041"/>
    </row>
    <row r="11" spans="1:21" ht="21" customHeight="1">
      <c r="B11" s="89"/>
      <c r="C11" s="724" t="s">
        <v>220</v>
      </c>
      <c r="D11" s="2043" t="s">
        <v>780</v>
      </c>
      <c r="E11" s="2043"/>
      <c r="F11" s="2043"/>
      <c r="G11" s="2043"/>
      <c r="H11" s="2043"/>
      <c r="I11" s="2043"/>
      <c r="J11" s="2043"/>
      <c r="K11" s="2043"/>
      <c r="L11" s="2043"/>
      <c r="M11" s="2043"/>
      <c r="N11" s="2043"/>
      <c r="O11" s="2043"/>
      <c r="P11" s="2043"/>
      <c r="Q11" s="2044"/>
      <c r="T11" s="88"/>
    </row>
    <row r="12" spans="1:21" ht="21" customHeight="1">
      <c r="B12" s="89"/>
      <c r="C12" s="724"/>
      <c r="E12" s="2045" t="s">
        <v>69</v>
      </c>
      <c r="F12" s="2045"/>
      <c r="G12" s="2045"/>
      <c r="H12" s="2045"/>
      <c r="I12" s="2045"/>
      <c r="J12" s="2045"/>
      <c r="K12" s="2045"/>
      <c r="L12" s="2045"/>
      <c r="M12" s="2045"/>
      <c r="N12" s="2045"/>
      <c r="O12" s="2045"/>
      <c r="Q12" s="88"/>
      <c r="R12" s="89"/>
      <c r="T12" s="88"/>
    </row>
    <row r="13" spans="1:21" ht="8.25" customHeight="1">
      <c r="B13" s="89"/>
      <c r="C13" s="724"/>
      <c r="Q13" s="88"/>
      <c r="R13" s="89"/>
      <c r="T13" s="88"/>
    </row>
    <row r="14" spans="1:21" ht="21" customHeight="1">
      <c r="B14" s="89"/>
      <c r="C14" s="724" t="s">
        <v>222</v>
      </c>
      <c r="D14" s="2043" t="s">
        <v>781</v>
      </c>
      <c r="E14" s="2043"/>
      <c r="F14" s="2043"/>
      <c r="G14" s="2043"/>
      <c r="H14" s="2043"/>
      <c r="I14" s="2043"/>
      <c r="J14" s="2043"/>
      <c r="K14" s="2043"/>
      <c r="L14" s="2043"/>
      <c r="M14" s="2043"/>
      <c r="N14" s="2043"/>
      <c r="O14" s="2043"/>
      <c r="P14" s="2043"/>
      <c r="Q14" s="2044"/>
      <c r="R14" s="89"/>
      <c r="T14" s="88"/>
    </row>
    <row r="15" spans="1:21" ht="21" customHeight="1">
      <c r="B15" s="89"/>
      <c r="C15" s="724"/>
      <c r="E15" s="2045" t="s">
        <v>69</v>
      </c>
      <c r="F15" s="2045"/>
      <c r="G15" s="2045"/>
      <c r="H15" s="2045"/>
      <c r="I15" s="2045"/>
      <c r="J15" s="2045"/>
      <c r="K15" s="2045"/>
      <c r="L15" s="2045"/>
      <c r="M15" s="2045"/>
      <c r="N15" s="2045"/>
      <c r="O15" s="2045"/>
      <c r="R15" s="89"/>
      <c r="T15" s="88"/>
    </row>
    <row r="16" spans="1:21" ht="8.25" customHeight="1">
      <c r="B16" s="89"/>
      <c r="C16" s="724"/>
      <c r="R16" s="89"/>
      <c r="T16" s="88"/>
    </row>
    <row r="17" spans="2:20" ht="21" customHeight="1">
      <c r="B17" s="89"/>
      <c r="C17" s="724" t="s">
        <v>782</v>
      </c>
      <c r="D17" s="2046" t="s">
        <v>783</v>
      </c>
      <c r="E17" s="2043"/>
      <c r="F17" s="2043"/>
      <c r="G17" s="2043"/>
      <c r="H17" s="2043"/>
      <c r="I17" s="2043"/>
      <c r="J17" s="2043"/>
      <c r="K17" s="2043"/>
      <c r="L17" s="2043"/>
      <c r="M17" s="2043"/>
      <c r="N17" s="2043"/>
      <c r="O17" s="2043"/>
      <c r="P17" s="2043"/>
      <c r="Q17" s="2044"/>
      <c r="R17" s="89"/>
      <c r="T17" s="88"/>
    </row>
    <row r="18" spans="2:20" ht="21" customHeight="1">
      <c r="B18" s="89"/>
      <c r="C18" s="724"/>
      <c r="E18" s="2045" t="s">
        <v>69</v>
      </c>
      <c r="F18" s="2045"/>
      <c r="G18" s="2045"/>
      <c r="H18" s="2045"/>
      <c r="I18" s="2045"/>
      <c r="J18" s="2045"/>
      <c r="K18" s="2045"/>
      <c r="L18" s="2045"/>
      <c r="M18" s="2045"/>
      <c r="N18" s="2045"/>
      <c r="O18" s="2045"/>
      <c r="Q18" s="88"/>
      <c r="R18" s="89"/>
      <c r="T18" s="88"/>
    </row>
    <row r="19" spans="2:20" ht="8.25" customHeight="1">
      <c r="B19" s="89"/>
      <c r="C19" s="724"/>
      <c r="Q19" s="88"/>
      <c r="R19" s="89"/>
      <c r="T19" s="88"/>
    </row>
    <row r="20" spans="2:20" ht="21" customHeight="1">
      <c r="B20" s="89"/>
      <c r="C20" s="724" t="s">
        <v>784</v>
      </c>
      <c r="D20" s="2043" t="s">
        <v>785</v>
      </c>
      <c r="E20" s="2043"/>
      <c r="F20" s="2043"/>
      <c r="G20" s="2043"/>
      <c r="H20" s="2043"/>
      <c r="I20" s="2043"/>
      <c r="J20" s="2043"/>
      <c r="K20" s="2043"/>
      <c r="L20" s="2043"/>
      <c r="M20" s="2043"/>
      <c r="N20" s="2043"/>
      <c r="O20" s="2043"/>
      <c r="P20" s="2043"/>
      <c r="Q20" s="2044"/>
      <c r="R20" s="89"/>
      <c r="T20" s="88"/>
    </row>
    <row r="21" spans="2:20" ht="21" customHeight="1">
      <c r="B21" s="89"/>
      <c r="C21" s="724"/>
      <c r="E21" s="2045" t="s">
        <v>69</v>
      </c>
      <c r="F21" s="2045"/>
      <c r="G21" s="2045"/>
      <c r="H21" s="2045"/>
      <c r="I21" s="2045"/>
      <c r="J21" s="2045"/>
      <c r="K21" s="2045"/>
      <c r="L21" s="2045"/>
      <c r="M21" s="2045"/>
      <c r="N21" s="2045"/>
      <c r="O21" s="2045"/>
      <c r="R21" s="89"/>
      <c r="T21" s="88"/>
    </row>
    <row r="22" spans="2:20" ht="8.25" customHeight="1">
      <c r="B22" s="89"/>
      <c r="C22" s="724"/>
      <c r="R22" s="89"/>
      <c r="T22" s="88"/>
    </row>
    <row r="23" spans="2:20" ht="21" customHeight="1">
      <c r="B23" s="89"/>
      <c r="C23" s="724" t="s">
        <v>786</v>
      </c>
      <c r="D23" s="2043" t="s">
        <v>787</v>
      </c>
      <c r="E23" s="2043"/>
      <c r="F23" s="2043"/>
      <c r="G23" s="2043"/>
      <c r="H23" s="2043"/>
      <c r="I23" s="2043"/>
      <c r="J23" s="2043"/>
      <c r="K23" s="2043"/>
      <c r="L23" s="2043"/>
      <c r="M23" s="2043"/>
      <c r="N23" s="2043"/>
      <c r="O23" s="2043"/>
      <c r="P23" s="2043"/>
      <c r="Q23" s="2044"/>
      <c r="R23" s="89"/>
      <c r="T23" s="88"/>
    </row>
    <row r="24" spans="2:20" ht="20.25" customHeight="1">
      <c r="B24" s="89"/>
      <c r="E24" s="2045" t="s">
        <v>788</v>
      </c>
      <c r="F24" s="2045"/>
      <c r="G24" s="2045"/>
      <c r="H24" s="2045"/>
      <c r="I24" s="2045"/>
      <c r="J24" s="2045"/>
      <c r="K24" s="2045"/>
      <c r="L24" s="2045"/>
      <c r="M24" s="2045"/>
      <c r="N24" s="2045"/>
      <c r="O24" s="2045"/>
      <c r="R24" s="89"/>
      <c r="T24" s="88"/>
    </row>
    <row r="25" spans="2:20" ht="21.75" customHeight="1">
      <c r="B25" s="89"/>
      <c r="E25" s="2047" t="s">
        <v>69</v>
      </c>
      <c r="F25" s="2047"/>
      <c r="G25" s="2047"/>
      <c r="H25" s="2047"/>
      <c r="I25" s="2047"/>
      <c r="J25" s="2047"/>
      <c r="K25" s="2047"/>
      <c r="L25" s="2047"/>
      <c r="M25" s="2047"/>
      <c r="N25" s="2047"/>
      <c r="O25" s="2047"/>
      <c r="R25" s="89"/>
      <c r="T25" s="88"/>
    </row>
    <row r="26" spans="2:20">
      <c r="B26" s="89"/>
      <c r="R26" s="89"/>
      <c r="T26" s="88"/>
    </row>
    <row r="27" spans="2:20">
      <c r="B27" s="583" t="s">
        <v>789</v>
      </c>
      <c r="C27" s="2048" t="s">
        <v>790</v>
      </c>
      <c r="D27" s="2048"/>
      <c r="E27" s="2048"/>
      <c r="F27" s="2048"/>
      <c r="G27" s="2048"/>
      <c r="H27" s="2048"/>
      <c r="I27" s="2048"/>
      <c r="J27" s="2048"/>
      <c r="K27" s="2048"/>
      <c r="L27" s="2048"/>
      <c r="M27" s="2048"/>
      <c r="N27" s="2048"/>
      <c r="O27" s="2048"/>
      <c r="P27" s="2048"/>
      <c r="Q27" s="2049"/>
      <c r="R27" s="2039" t="s">
        <v>778</v>
      </c>
      <c r="S27" s="2040"/>
      <c r="T27" s="2041"/>
    </row>
    <row r="28" spans="2:20" ht="16.5" customHeight="1">
      <c r="B28" s="89"/>
      <c r="C28" s="2048"/>
      <c r="D28" s="2048"/>
      <c r="E28" s="2048"/>
      <c r="F28" s="2048"/>
      <c r="G28" s="2048"/>
      <c r="H28" s="2048"/>
      <c r="I28" s="2048"/>
      <c r="J28" s="2048"/>
      <c r="K28" s="2048"/>
      <c r="L28" s="2048"/>
      <c r="M28" s="2048"/>
      <c r="N28" s="2048"/>
      <c r="O28" s="2048"/>
      <c r="P28" s="2048"/>
      <c r="Q28" s="2049"/>
      <c r="T28" s="88"/>
    </row>
    <row r="29" spans="2:20">
      <c r="B29" s="89"/>
      <c r="R29" s="2039" t="s">
        <v>779</v>
      </c>
      <c r="S29" s="2040"/>
      <c r="T29" s="2041"/>
    </row>
    <row r="30" spans="2:20">
      <c r="B30" s="90"/>
      <c r="C30" s="91"/>
      <c r="D30" s="91"/>
      <c r="E30" s="91"/>
      <c r="F30" s="91"/>
      <c r="G30" s="91"/>
      <c r="H30" s="91"/>
      <c r="I30" s="91"/>
      <c r="J30" s="91"/>
      <c r="K30" s="91"/>
      <c r="L30" s="91"/>
      <c r="M30" s="91"/>
      <c r="N30" s="91"/>
      <c r="O30" s="91"/>
      <c r="P30" s="91"/>
      <c r="Q30" s="91"/>
      <c r="R30" s="90"/>
      <c r="S30" s="91"/>
      <c r="T30" s="92"/>
    </row>
    <row r="32" spans="2:20">
      <c r="B32" s="584" t="s">
        <v>791</v>
      </c>
    </row>
    <row r="33" spans="2:2">
      <c r="B33" s="584" t="s">
        <v>792</v>
      </c>
    </row>
  </sheetData>
  <sheetProtection algorithmName="SHA-512" hashValue="qoKzchf1PRpzFePKKXfF9HS27TunoojaXZdqTWjW0V1g4oju9dKpGPTlIZTgc+P0qcH3nGh4iRypHM2/nroQpg==" saltValue="3K5+iaqjKVr3iQsYBoBPNA==" spinCount="100000" sheet="1" scenarios="1" formatCells="0" insertRows="0" deleteRows="0" autoFilter="0"/>
  <mergeCells count="29">
    <mergeCell ref="E25:F25"/>
    <mergeCell ref="G25:O25"/>
    <mergeCell ref="C27:Q28"/>
    <mergeCell ref="R27:T27"/>
    <mergeCell ref="R29:T29"/>
    <mergeCell ref="D20:Q20"/>
    <mergeCell ref="E21:F21"/>
    <mergeCell ref="G21:O21"/>
    <mergeCell ref="D23:Q23"/>
    <mergeCell ref="E24:G24"/>
    <mergeCell ref="H24:O24"/>
    <mergeCell ref="D14:Q14"/>
    <mergeCell ref="E15:F15"/>
    <mergeCell ref="G15:O15"/>
    <mergeCell ref="D17:Q17"/>
    <mergeCell ref="E18:F18"/>
    <mergeCell ref="G18:O18"/>
    <mergeCell ref="C9:Q9"/>
    <mergeCell ref="R9:T9"/>
    <mergeCell ref="R10:T10"/>
    <mergeCell ref="D11:Q11"/>
    <mergeCell ref="E12:F12"/>
    <mergeCell ref="G12:O12"/>
    <mergeCell ref="A3:U3"/>
    <mergeCell ref="A4:U4"/>
    <mergeCell ref="B6:D6"/>
    <mergeCell ref="E6:L6"/>
    <mergeCell ref="B8:Q8"/>
    <mergeCell ref="R8:T8"/>
  </mergeCells>
  <phoneticPr fontId="3"/>
  <pageMargins left="0.78700000000000003" right="0.78700000000000003" top="0.98399999999999999" bottom="0.98399999999999999" header="0.51200000000000001" footer="0.51200000000000001"/>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8028A-B837-4929-AAA9-35053D1D5D4A}">
  <sheetPr codeName="Sheet35"/>
  <dimension ref="B1:K26"/>
  <sheetViews>
    <sheetView showGridLines="0" view="pageBreakPreview" zoomScaleNormal="70" zoomScaleSheetLayoutView="100" workbookViewId="0"/>
  </sheetViews>
  <sheetFormatPr defaultRowHeight="18.75"/>
  <cols>
    <col min="1" max="1" width="2" style="586" customWidth="1"/>
    <col min="2" max="2" width="9" style="586"/>
    <col min="3" max="9" width="9.625" style="586" customWidth="1"/>
    <col min="10" max="256" width="9" style="586"/>
    <col min="257" max="257" width="2" style="586" customWidth="1"/>
    <col min="258" max="258" width="9" style="586"/>
    <col min="259" max="265" width="9.625" style="586" customWidth="1"/>
    <col min="266" max="512" width="9" style="586"/>
    <col min="513" max="513" width="2" style="586" customWidth="1"/>
    <col min="514" max="514" width="9" style="586"/>
    <col min="515" max="521" width="9.625" style="586" customWidth="1"/>
    <col min="522" max="768" width="9" style="586"/>
    <col min="769" max="769" width="2" style="586" customWidth="1"/>
    <col min="770" max="770" width="9" style="586"/>
    <col min="771" max="777" width="9.625" style="586" customWidth="1"/>
    <col min="778" max="1024" width="9" style="586"/>
    <col min="1025" max="1025" width="2" style="586" customWidth="1"/>
    <col min="1026" max="1026" width="9" style="586"/>
    <col min="1027" max="1033" width="9.625" style="586" customWidth="1"/>
    <col min="1034" max="1280" width="9" style="586"/>
    <col min="1281" max="1281" width="2" style="586" customWidth="1"/>
    <col min="1282" max="1282" width="9" style="586"/>
    <col min="1283" max="1289" width="9.625" style="586" customWidth="1"/>
    <col min="1290" max="1536" width="9" style="586"/>
    <col min="1537" max="1537" width="2" style="586" customWidth="1"/>
    <col min="1538" max="1538" width="9" style="586"/>
    <col min="1539" max="1545" width="9.625" style="586" customWidth="1"/>
    <col min="1546" max="1792" width="9" style="586"/>
    <col min="1793" max="1793" width="2" style="586" customWidth="1"/>
    <col min="1794" max="1794" width="9" style="586"/>
    <col min="1795" max="1801" width="9.625" style="586" customWidth="1"/>
    <col min="1802" max="2048" width="9" style="586"/>
    <col min="2049" max="2049" width="2" style="586" customWidth="1"/>
    <col min="2050" max="2050" width="9" style="586"/>
    <col min="2051" max="2057" width="9.625" style="586" customWidth="1"/>
    <col min="2058" max="2304" width="9" style="586"/>
    <col min="2305" max="2305" width="2" style="586" customWidth="1"/>
    <col min="2306" max="2306" width="9" style="586"/>
    <col min="2307" max="2313" width="9.625" style="586" customWidth="1"/>
    <col min="2314" max="2560" width="9" style="586"/>
    <col min="2561" max="2561" width="2" style="586" customWidth="1"/>
    <col min="2562" max="2562" width="9" style="586"/>
    <col min="2563" max="2569" width="9.625" style="586" customWidth="1"/>
    <col min="2570" max="2816" width="9" style="586"/>
    <col min="2817" max="2817" width="2" style="586" customWidth="1"/>
    <col min="2818" max="2818" width="9" style="586"/>
    <col min="2819" max="2825" width="9.625" style="586" customWidth="1"/>
    <col min="2826" max="3072" width="9" style="586"/>
    <col min="3073" max="3073" width="2" style="586" customWidth="1"/>
    <col min="3074" max="3074" width="9" style="586"/>
    <col min="3075" max="3081" width="9.625" style="586" customWidth="1"/>
    <col min="3082" max="3328" width="9" style="586"/>
    <col min="3329" max="3329" width="2" style="586" customWidth="1"/>
    <col min="3330" max="3330" width="9" style="586"/>
    <col min="3331" max="3337" width="9.625" style="586" customWidth="1"/>
    <col min="3338" max="3584" width="9" style="586"/>
    <col min="3585" max="3585" width="2" style="586" customWidth="1"/>
    <col min="3586" max="3586" width="9" style="586"/>
    <col min="3587" max="3593" width="9.625" style="586" customWidth="1"/>
    <col min="3594" max="3840" width="9" style="586"/>
    <col min="3841" max="3841" width="2" style="586" customWidth="1"/>
    <col min="3842" max="3842" width="9" style="586"/>
    <col min="3843" max="3849" width="9.625" style="586" customWidth="1"/>
    <col min="3850" max="4096" width="9" style="586"/>
    <col min="4097" max="4097" width="2" style="586" customWidth="1"/>
    <col min="4098" max="4098" width="9" style="586"/>
    <col min="4099" max="4105" width="9.625" style="586" customWidth="1"/>
    <col min="4106" max="4352" width="9" style="586"/>
    <col min="4353" max="4353" width="2" style="586" customWidth="1"/>
    <col min="4354" max="4354" width="9" style="586"/>
    <col min="4355" max="4361" width="9.625" style="586" customWidth="1"/>
    <col min="4362" max="4608" width="9" style="586"/>
    <col min="4609" max="4609" width="2" style="586" customWidth="1"/>
    <col min="4610" max="4610" width="9" style="586"/>
    <col min="4611" max="4617" width="9.625" style="586" customWidth="1"/>
    <col min="4618" max="4864" width="9" style="586"/>
    <col min="4865" max="4865" width="2" style="586" customWidth="1"/>
    <col min="4866" max="4866" width="9" style="586"/>
    <col min="4867" max="4873" width="9.625" style="586" customWidth="1"/>
    <col min="4874" max="5120" width="9" style="586"/>
    <col min="5121" max="5121" width="2" style="586" customWidth="1"/>
    <col min="5122" max="5122" width="9" style="586"/>
    <col min="5123" max="5129" width="9.625" style="586" customWidth="1"/>
    <col min="5130" max="5376" width="9" style="586"/>
    <col min="5377" max="5377" width="2" style="586" customWidth="1"/>
    <col min="5378" max="5378" width="9" style="586"/>
    <col min="5379" max="5385" width="9.625" style="586" customWidth="1"/>
    <col min="5386" max="5632" width="9" style="586"/>
    <col min="5633" max="5633" width="2" style="586" customWidth="1"/>
    <col min="5634" max="5634" width="9" style="586"/>
    <col min="5635" max="5641" width="9.625" style="586" customWidth="1"/>
    <col min="5642" max="5888" width="9" style="586"/>
    <col min="5889" max="5889" width="2" style="586" customWidth="1"/>
    <col min="5890" max="5890" width="9" style="586"/>
    <col min="5891" max="5897" width="9.625" style="586" customWidth="1"/>
    <col min="5898" max="6144" width="9" style="586"/>
    <col min="6145" max="6145" width="2" style="586" customWidth="1"/>
    <col min="6146" max="6146" width="9" style="586"/>
    <col min="6147" max="6153" width="9.625" style="586" customWidth="1"/>
    <col min="6154" max="6400" width="9" style="586"/>
    <col min="6401" max="6401" width="2" style="586" customWidth="1"/>
    <col min="6402" max="6402" width="9" style="586"/>
    <col min="6403" max="6409" width="9.625" style="586" customWidth="1"/>
    <col min="6410" max="6656" width="9" style="586"/>
    <col min="6657" max="6657" width="2" style="586" customWidth="1"/>
    <col min="6658" max="6658" width="9" style="586"/>
    <col min="6659" max="6665" width="9.625" style="586" customWidth="1"/>
    <col min="6666" max="6912" width="9" style="586"/>
    <col min="6913" max="6913" width="2" style="586" customWidth="1"/>
    <col min="6914" max="6914" width="9" style="586"/>
    <col min="6915" max="6921" width="9.625" style="586" customWidth="1"/>
    <col min="6922" max="7168" width="9" style="586"/>
    <col min="7169" max="7169" width="2" style="586" customWidth="1"/>
    <col min="7170" max="7170" width="9" style="586"/>
    <col min="7171" max="7177" width="9.625" style="586" customWidth="1"/>
    <col min="7178" max="7424" width="9" style="586"/>
    <col min="7425" max="7425" width="2" style="586" customWidth="1"/>
    <col min="7426" max="7426" width="9" style="586"/>
    <col min="7427" max="7433" width="9.625" style="586" customWidth="1"/>
    <col min="7434" max="7680" width="9" style="586"/>
    <col min="7681" max="7681" width="2" style="586" customWidth="1"/>
    <col min="7682" max="7682" width="9" style="586"/>
    <col min="7683" max="7689" width="9.625" style="586" customWidth="1"/>
    <col min="7690" max="7936" width="9" style="586"/>
    <col min="7937" max="7937" width="2" style="586" customWidth="1"/>
    <col min="7938" max="7938" width="9" style="586"/>
    <col min="7939" max="7945" width="9.625" style="586" customWidth="1"/>
    <col min="7946" max="8192" width="9" style="586"/>
    <col min="8193" max="8193" width="2" style="586" customWidth="1"/>
    <col min="8194" max="8194" width="9" style="586"/>
    <col min="8195" max="8201" width="9.625" style="586" customWidth="1"/>
    <col min="8202" max="8448" width="9" style="586"/>
    <col min="8449" max="8449" width="2" style="586" customWidth="1"/>
    <col min="8450" max="8450" width="9" style="586"/>
    <col min="8451" max="8457" width="9.625" style="586" customWidth="1"/>
    <col min="8458" max="8704" width="9" style="586"/>
    <col min="8705" max="8705" width="2" style="586" customWidth="1"/>
    <col min="8706" max="8706" width="9" style="586"/>
    <col min="8707" max="8713" width="9.625" style="586" customWidth="1"/>
    <col min="8714" max="8960" width="9" style="586"/>
    <col min="8961" max="8961" width="2" style="586" customWidth="1"/>
    <col min="8962" max="8962" width="9" style="586"/>
    <col min="8963" max="8969" width="9.625" style="586" customWidth="1"/>
    <col min="8970" max="9216" width="9" style="586"/>
    <col min="9217" max="9217" width="2" style="586" customWidth="1"/>
    <col min="9218" max="9218" width="9" style="586"/>
    <col min="9219" max="9225" width="9.625" style="586" customWidth="1"/>
    <col min="9226" max="9472" width="9" style="586"/>
    <col min="9473" max="9473" width="2" style="586" customWidth="1"/>
    <col min="9474" max="9474" width="9" style="586"/>
    <col min="9475" max="9481" width="9.625" style="586" customWidth="1"/>
    <col min="9482" max="9728" width="9" style="586"/>
    <col min="9729" max="9729" width="2" style="586" customWidth="1"/>
    <col min="9730" max="9730" width="9" style="586"/>
    <col min="9731" max="9737" width="9.625" style="586" customWidth="1"/>
    <col min="9738" max="9984" width="9" style="586"/>
    <col min="9985" max="9985" width="2" style="586" customWidth="1"/>
    <col min="9986" max="9986" width="9" style="586"/>
    <col min="9987" max="9993" width="9.625" style="586" customWidth="1"/>
    <col min="9994" max="10240" width="9" style="586"/>
    <col min="10241" max="10241" width="2" style="586" customWidth="1"/>
    <col min="10242" max="10242" width="9" style="586"/>
    <col min="10243" max="10249" width="9.625" style="586" customWidth="1"/>
    <col min="10250" max="10496" width="9" style="586"/>
    <col min="10497" max="10497" width="2" style="586" customWidth="1"/>
    <col min="10498" max="10498" width="9" style="586"/>
    <col min="10499" max="10505" width="9.625" style="586" customWidth="1"/>
    <col min="10506" max="10752" width="9" style="586"/>
    <col min="10753" max="10753" width="2" style="586" customWidth="1"/>
    <col min="10754" max="10754" width="9" style="586"/>
    <col min="10755" max="10761" width="9.625" style="586" customWidth="1"/>
    <col min="10762" max="11008" width="9" style="586"/>
    <col min="11009" max="11009" width="2" style="586" customWidth="1"/>
    <col min="11010" max="11010" width="9" style="586"/>
    <col min="11011" max="11017" width="9.625" style="586" customWidth="1"/>
    <col min="11018" max="11264" width="9" style="586"/>
    <col min="11265" max="11265" width="2" style="586" customWidth="1"/>
    <col min="11266" max="11266" width="9" style="586"/>
    <col min="11267" max="11273" width="9.625" style="586" customWidth="1"/>
    <col min="11274" max="11520" width="9" style="586"/>
    <col min="11521" max="11521" width="2" style="586" customWidth="1"/>
    <col min="11522" max="11522" width="9" style="586"/>
    <col min="11523" max="11529" width="9.625" style="586" customWidth="1"/>
    <col min="11530" max="11776" width="9" style="586"/>
    <col min="11777" max="11777" width="2" style="586" customWidth="1"/>
    <col min="11778" max="11778" width="9" style="586"/>
    <col min="11779" max="11785" width="9.625" style="586" customWidth="1"/>
    <col min="11786" max="12032" width="9" style="586"/>
    <col min="12033" max="12033" width="2" style="586" customWidth="1"/>
    <col min="12034" max="12034" width="9" style="586"/>
    <col min="12035" max="12041" width="9.625" style="586" customWidth="1"/>
    <col min="12042" max="12288" width="9" style="586"/>
    <col min="12289" max="12289" width="2" style="586" customWidth="1"/>
    <col min="12290" max="12290" width="9" style="586"/>
    <col min="12291" max="12297" width="9.625" style="586" customWidth="1"/>
    <col min="12298" max="12544" width="9" style="586"/>
    <col min="12545" max="12545" width="2" style="586" customWidth="1"/>
    <col min="12546" max="12546" width="9" style="586"/>
    <col min="12547" max="12553" width="9.625" style="586" customWidth="1"/>
    <col min="12554" max="12800" width="9" style="586"/>
    <col min="12801" max="12801" width="2" style="586" customWidth="1"/>
    <col min="12802" max="12802" width="9" style="586"/>
    <col min="12803" max="12809" width="9.625" style="586" customWidth="1"/>
    <col min="12810" max="13056" width="9" style="586"/>
    <col min="13057" max="13057" width="2" style="586" customWidth="1"/>
    <col min="13058" max="13058" width="9" style="586"/>
    <col min="13059" max="13065" width="9.625" style="586" customWidth="1"/>
    <col min="13066" max="13312" width="9" style="586"/>
    <col min="13313" max="13313" width="2" style="586" customWidth="1"/>
    <col min="13314" max="13314" width="9" style="586"/>
    <col min="13315" max="13321" width="9.625" style="586" customWidth="1"/>
    <col min="13322" max="13568" width="9" style="586"/>
    <col min="13569" max="13569" width="2" style="586" customWidth="1"/>
    <col min="13570" max="13570" width="9" style="586"/>
    <col min="13571" max="13577" width="9.625" style="586" customWidth="1"/>
    <col min="13578" max="13824" width="9" style="586"/>
    <col min="13825" max="13825" width="2" style="586" customWidth="1"/>
    <col min="13826" max="13826" width="9" style="586"/>
    <col min="13827" max="13833" width="9.625" style="586" customWidth="1"/>
    <col min="13834" max="14080" width="9" style="586"/>
    <col min="14081" max="14081" width="2" style="586" customWidth="1"/>
    <col min="14082" max="14082" width="9" style="586"/>
    <col min="14083" max="14089" width="9.625" style="586" customWidth="1"/>
    <col min="14090" max="14336" width="9" style="586"/>
    <col min="14337" max="14337" width="2" style="586" customWidth="1"/>
    <col min="14338" max="14338" width="9" style="586"/>
    <col min="14339" max="14345" width="9.625" style="586" customWidth="1"/>
    <col min="14346" max="14592" width="9" style="586"/>
    <col min="14593" max="14593" width="2" style="586" customWidth="1"/>
    <col min="14594" max="14594" width="9" style="586"/>
    <col min="14595" max="14601" width="9.625" style="586" customWidth="1"/>
    <col min="14602" max="14848" width="9" style="586"/>
    <col min="14849" max="14849" width="2" style="586" customWidth="1"/>
    <col min="14850" max="14850" width="9" style="586"/>
    <col min="14851" max="14857" width="9.625" style="586" customWidth="1"/>
    <col min="14858" max="15104" width="9" style="586"/>
    <col min="15105" max="15105" width="2" style="586" customWidth="1"/>
    <col min="15106" max="15106" width="9" style="586"/>
    <col min="15107" max="15113" width="9.625" style="586" customWidth="1"/>
    <col min="15114" max="15360" width="9" style="586"/>
    <col min="15361" max="15361" width="2" style="586" customWidth="1"/>
    <col min="15362" max="15362" width="9" style="586"/>
    <col min="15363" max="15369" width="9.625" style="586" customWidth="1"/>
    <col min="15370" max="15616" width="9" style="586"/>
    <col min="15617" max="15617" width="2" style="586" customWidth="1"/>
    <col min="15618" max="15618" width="9" style="586"/>
    <col min="15619" max="15625" width="9.625" style="586" customWidth="1"/>
    <col min="15626" max="15872" width="9" style="586"/>
    <col min="15873" max="15873" width="2" style="586" customWidth="1"/>
    <col min="15874" max="15874" width="9" style="586"/>
    <col min="15875" max="15881" width="9.625" style="586" customWidth="1"/>
    <col min="15882" max="16128" width="9" style="586"/>
    <col min="16129" max="16129" width="2" style="586" customWidth="1"/>
    <col min="16130" max="16130" width="9" style="586"/>
    <col min="16131" max="16137" width="9.625" style="586" customWidth="1"/>
    <col min="16138" max="16384" width="9" style="586"/>
  </cols>
  <sheetData>
    <row r="1" spans="2:11" ht="30.95" customHeight="1">
      <c r="B1" s="585" t="s">
        <v>793</v>
      </c>
      <c r="H1" s="2052" t="s">
        <v>794</v>
      </c>
      <c r="I1" s="2052"/>
    </row>
    <row r="2" spans="2:11" ht="30.95" customHeight="1">
      <c r="B2" s="2053" t="s">
        <v>795</v>
      </c>
      <c r="C2" s="2053"/>
      <c r="D2" s="2053"/>
      <c r="E2" s="2053"/>
      <c r="F2" s="2053"/>
      <c r="G2" s="2053"/>
      <c r="H2" s="2053"/>
      <c r="I2" s="2053"/>
      <c r="J2" s="587"/>
      <c r="K2" s="587"/>
    </row>
    <row r="3" spans="2:11" ht="30.95" customHeight="1">
      <c r="B3" s="587"/>
      <c r="C3" s="587"/>
      <c r="D3" s="587"/>
      <c r="E3" s="587"/>
      <c r="F3" s="587"/>
      <c r="G3" s="587"/>
      <c r="H3" s="587"/>
      <c r="I3" s="587"/>
      <c r="J3" s="587"/>
      <c r="K3" s="587"/>
    </row>
    <row r="4" spans="2:11" ht="30.95" customHeight="1">
      <c r="B4" s="2054" t="s">
        <v>796</v>
      </c>
      <c r="C4" s="2055"/>
      <c r="D4" s="2056" t="str">
        <f>様式第1号!$AO$31</f>
        <v>様式第1号で事業所名を入力してください</v>
      </c>
      <c r="E4" s="2057"/>
      <c r="F4" s="2057"/>
      <c r="G4" s="2057"/>
      <c r="H4" s="2057"/>
      <c r="I4" s="2058"/>
    </row>
    <row r="5" spans="2:11" ht="30.95" customHeight="1">
      <c r="B5" s="2054" t="s">
        <v>124</v>
      </c>
      <c r="C5" s="2055"/>
      <c r="D5" s="2059"/>
      <c r="E5" s="2060"/>
      <c r="F5" s="2060"/>
      <c r="G5" s="2060"/>
      <c r="H5" s="2060"/>
      <c r="I5" s="2061"/>
    </row>
    <row r="6" spans="2:11" ht="30.95" customHeight="1" thickBot="1">
      <c r="B6" s="2062" t="s">
        <v>797</v>
      </c>
      <c r="C6" s="2063"/>
      <c r="D6" s="2064"/>
      <c r="E6" s="2065"/>
      <c r="F6" s="2065"/>
      <c r="G6" s="2065"/>
      <c r="H6" s="2065"/>
      <c r="I6" s="2066"/>
    </row>
    <row r="7" spans="2:11" ht="36.75" customHeight="1" thickBot="1">
      <c r="D7" s="588" t="s">
        <v>798</v>
      </c>
    </row>
    <row r="8" spans="2:11" ht="30.95" customHeight="1">
      <c r="B8" s="2067" t="s">
        <v>69</v>
      </c>
      <c r="C8" s="2068"/>
      <c r="D8" s="2068"/>
      <c r="E8" s="729" t="s">
        <v>799</v>
      </c>
      <c r="F8" s="2068" t="s">
        <v>800</v>
      </c>
      <c r="G8" s="2068"/>
      <c r="H8" s="2068" t="s">
        <v>587</v>
      </c>
      <c r="I8" s="2069"/>
    </row>
    <row r="9" spans="2:11" ht="30.95" customHeight="1">
      <c r="B9" s="728">
        <v>1</v>
      </c>
      <c r="C9" s="2050"/>
      <c r="D9" s="2050"/>
      <c r="E9" s="726"/>
      <c r="F9" s="2050"/>
      <c r="G9" s="2050"/>
      <c r="H9" s="2050"/>
      <c r="I9" s="2051"/>
    </row>
    <row r="10" spans="2:11" ht="30.95" customHeight="1">
      <c r="B10" s="728">
        <v>2</v>
      </c>
      <c r="C10" s="2050"/>
      <c r="D10" s="2050"/>
      <c r="E10" s="726"/>
      <c r="F10" s="2050"/>
      <c r="G10" s="2050"/>
      <c r="H10" s="2050"/>
      <c r="I10" s="2051"/>
    </row>
    <row r="11" spans="2:11" ht="30.95" customHeight="1">
      <c r="B11" s="728">
        <v>3</v>
      </c>
      <c r="C11" s="2050"/>
      <c r="D11" s="2050"/>
      <c r="E11" s="726"/>
      <c r="F11" s="2050"/>
      <c r="G11" s="2050"/>
      <c r="H11" s="2050"/>
      <c r="I11" s="2051"/>
    </row>
    <row r="12" spans="2:11" ht="30.95" customHeight="1">
      <c r="B12" s="728">
        <v>4</v>
      </c>
      <c r="C12" s="2050"/>
      <c r="D12" s="2050"/>
      <c r="E12" s="726"/>
      <c r="F12" s="2050"/>
      <c r="G12" s="2050"/>
      <c r="H12" s="2050"/>
      <c r="I12" s="2051"/>
    </row>
    <row r="13" spans="2:11" ht="30.95" customHeight="1">
      <c r="B13" s="728">
        <v>5</v>
      </c>
      <c r="C13" s="2050"/>
      <c r="D13" s="2050"/>
      <c r="E13" s="726"/>
      <c r="F13" s="2050"/>
      <c r="G13" s="2050"/>
      <c r="H13" s="2050"/>
      <c r="I13" s="2051"/>
    </row>
    <row r="14" spans="2:11" ht="30.95" customHeight="1">
      <c r="B14" s="728">
        <v>6</v>
      </c>
      <c r="C14" s="2050"/>
      <c r="D14" s="2050"/>
      <c r="E14" s="726"/>
      <c r="F14" s="2050"/>
      <c r="G14" s="2050"/>
      <c r="H14" s="2050"/>
      <c r="I14" s="2051"/>
    </row>
    <row r="15" spans="2:11" ht="30.95" customHeight="1">
      <c r="B15" s="728">
        <v>7</v>
      </c>
      <c r="C15" s="2050"/>
      <c r="D15" s="2050"/>
      <c r="E15" s="726"/>
      <c r="F15" s="2050"/>
      <c r="G15" s="2050"/>
      <c r="H15" s="2050"/>
      <c r="I15" s="2051"/>
    </row>
    <row r="16" spans="2:11" ht="30.95" customHeight="1">
      <c r="B16" s="728">
        <v>8</v>
      </c>
      <c r="C16" s="2050"/>
      <c r="D16" s="2050"/>
      <c r="E16" s="726"/>
      <c r="F16" s="2050"/>
      <c r="G16" s="2050"/>
      <c r="H16" s="2050"/>
      <c r="I16" s="2051"/>
    </row>
    <row r="17" spans="2:9" ht="30.95" customHeight="1">
      <c r="B17" s="728">
        <v>9</v>
      </c>
      <c r="C17" s="2050"/>
      <c r="D17" s="2050"/>
      <c r="E17" s="726"/>
      <c r="F17" s="2050"/>
      <c r="G17" s="2050"/>
      <c r="H17" s="2050"/>
      <c r="I17" s="2051"/>
    </row>
    <row r="18" spans="2:9" ht="30.95" customHeight="1" thickBot="1">
      <c r="B18" s="589">
        <v>10</v>
      </c>
      <c r="C18" s="2072"/>
      <c r="D18" s="2072"/>
      <c r="E18" s="725"/>
      <c r="F18" s="2072"/>
      <c r="G18" s="2072"/>
      <c r="H18" s="2072"/>
      <c r="I18" s="2073"/>
    </row>
    <row r="19" spans="2:9" ht="13.5" customHeight="1"/>
    <row r="20" spans="2:9" ht="36.950000000000003" customHeight="1">
      <c r="B20" s="2070" t="s">
        <v>801</v>
      </c>
      <c r="C20" s="2070"/>
      <c r="D20" s="2070"/>
      <c r="E20" s="2070"/>
      <c r="F20" s="2070"/>
      <c r="G20" s="2070"/>
      <c r="H20" s="2070"/>
      <c r="I20" s="2070"/>
    </row>
    <row r="21" spans="2:9" ht="21.95" customHeight="1">
      <c r="B21" s="2070" t="s">
        <v>802</v>
      </c>
      <c r="C21" s="2070"/>
      <c r="D21" s="2070"/>
      <c r="E21" s="2070"/>
      <c r="F21" s="2070"/>
      <c r="G21" s="2070"/>
      <c r="H21" s="2070"/>
      <c r="I21" s="2070"/>
    </row>
    <row r="22" spans="2:9" ht="21.95" customHeight="1">
      <c r="B22" s="2070" t="s">
        <v>803</v>
      </c>
      <c r="C22" s="2071"/>
      <c r="D22" s="2071"/>
      <c r="E22" s="2071"/>
      <c r="F22" s="2071"/>
      <c r="G22" s="2071"/>
      <c r="H22" s="2071"/>
      <c r="I22" s="2071"/>
    </row>
    <row r="23" spans="2:9" ht="77.45" customHeight="1">
      <c r="B23" s="2070" t="s">
        <v>804</v>
      </c>
      <c r="C23" s="2071"/>
      <c r="D23" s="2071"/>
      <c r="E23" s="2071"/>
      <c r="F23" s="2071"/>
      <c r="G23" s="2071"/>
      <c r="H23" s="2071"/>
      <c r="I23" s="2071"/>
    </row>
    <row r="24" spans="2:9" ht="72" customHeight="1"/>
    <row r="25" spans="2:9" ht="24.95" customHeight="1"/>
    <row r="26" spans="2:9" ht="24.95" customHeight="1"/>
  </sheetData>
  <sheetProtection algorithmName="SHA-512" hashValue="ncJEFIiZU1cS5Fehu4nO3CU/lF9NtfTDX404NbXDi3Yf4OW49a/xhzoWXLrlDjctLl7hygNLr0ZmgEVAx04AvA==" saltValue="yPI+9ZtWASCE9ze5WjgHZw==" spinCount="100000" sheet="1" scenarios="1" formatCells="0" insertRows="0" deleteRows="0" autoFilter="0"/>
  <mergeCells count="45">
    <mergeCell ref="B23:I23"/>
    <mergeCell ref="C18:D18"/>
    <mergeCell ref="F18:G18"/>
    <mergeCell ref="H18:I18"/>
    <mergeCell ref="B20:I20"/>
    <mergeCell ref="B21:I21"/>
    <mergeCell ref="B22:I22"/>
    <mergeCell ref="C16:D16"/>
    <mergeCell ref="F16:G16"/>
    <mergeCell ref="H16:I16"/>
    <mergeCell ref="C17:D17"/>
    <mergeCell ref="F17:G17"/>
    <mergeCell ref="H17:I17"/>
    <mergeCell ref="C14:D14"/>
    <mergeCell ref="F14:G14"/>
    <mergeCell ref="H14:I14"/>
    <mergeCell ref="C15:D15"/>
    <mergeCell ref="F15:G15"/>
    <mergeCell ref="H15:I15"/>
    <mergeCell ref="C12:D12"/>
    <mergeCell ref="F12:G12"/>
    <mergeCell ref="H12:I12"/>
    <mergeCell ref="C13:D13"/>
    <mergeCell ref="F13:G13"/>
    <mergeCell ref="H13:I13"/>
    <mergeCell ref="C10:D10"/>
    <mergeCell ref="F10:G10"/>
    <mergeCell ref="H10:I10"/>
    <mergeCell ref="C11:D11"/>
    <mergeCell ref="F11:G11"/>
    <mergeCell ref="H11:I11"/>
    <mergeCell ref="C9:D9"/>
    <mergeCell ref="F9:G9"/>
    <mergeCell ref="H9:I9"/>
    <mergeCell ref="H1:I1"/>
    <mergeCell ref="B2:I2"/>
    <mergeCell ref="B4:C4"/>
    <mergeCell ref="D4:I4"/>
    <mergeCell ref="B5:C5"/>
    <mergeCell ref="D5:I5"/>
    <mergeCell ref="B6:C6"/>
    <mergeCell ref="D6:I6"/>
    <mergeCell ref="B8:D8"/>
    <mergeCell ref="F8:G8"/>
    <mergeCell ref="H8:I8"/>
  </mergeCells>
  <phoneticPr fontId="3"/>
  <printOptions horizontalCentered="1"/>
  <pageMargins left="0.39370078740157483" right="0.39370078740157483" top="0.98425196850393704" bottom="0.98425196850393704" header="0.51181102362204722" footer="0.51181102362204722"/>
  <pageSetup paperSize="9" scale="92"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0E2B7-051F-430D-8FED-827339AA4449}">
  <sheetPr codeName="Sheet36"/>
  <dimension ref="B1:J16"/>
  <sheetViews>
    <sheetView showGridLines="0" view="pageBreakPreview" zoomScaleNormal="100" zoomScaleSheetLayoutView="100" workbookViewId="0"/>
  </sheetViews>
  <sheetFormatPr defaultRowHeight="13.5"/>
  <cols>
    <col min="1" max="1" width="2.625" style="730" customWidth="1"/>
    <col min="2" max="2" width="9" style="730"/>
    <col min="3" max="3" width="9.375" style="730" customWidth="1"/>
    <col min="4" max="4" width="7.125" style="730" customWidth="1"/>
    <col min="5" max="6" width="9" style="730"/>
    <col min="7" max="7" width="9.875" style="730" customWidth="1"/>
    <col min="8" max="8" width="8.625" style="730" customWidth="1"/>
    <col min="9" max="9" width="9.625" style="730" customWidth="1"/>
    <col min="10" max="256" width="9" style="730"/>
    <col min="257" max="257" width="2.625" style="730" customWidth="1"/>
    <col min="258" max="258" width="9" style="730"/>
    <col min="259" max="259" width="9.375" style="730" customWidth="1"/>
    <col min="260" max="260" width="7.125" style="730" customWidth="1"/>
    <col min="261" max="262" width="9" style="730"/>
    <col min="263" max="263" width="9.875" style="730" customWidth="1"/>
    <col min="264" max="264" width="8.625" style="730" customWidth="1"/>
    <col min="265" max="265" width="9.625" style="730" customWidth="1"/>
    <col min="266" max="512" width="9" style="730"/>
    <col min="513" max="513" width="2.625" style="730" customWidth="1"/>
    <col min="514" max="514" width="9" style="730"/>
    <col min="515" max="515" width="9.375" style="730" customWidth="1"/>
    <col min="516" max="516" width="7.125" style="730" customWidth="1"/>
    <col min="517" max="518" width="9" style="730"/>
    <col min="519" max="519" width="9.875" style="730" customWidth="1"/>
    <col min="520" max="520" width="8.625" style="730" customWidth="1"/>
    <col min="521" max="521" width="9.625" style="730" customWidth="1"/>
    <col min="522" max="768" width="9" style="730"/>
    <col min="769" max="769" width="2.625" style="730" customWidth="1"/>
    <col min="770" max="770" width="9" style="730"/>
    <col min="771" max="771" width="9.375" style="730" customWidth="1"/>
    <col min="772" max="772" width="7.125" style="730" customWidth="1"/>
    <col min="773" max="774" width="9" style="730"/>
    <col min="775" max="775" width="9.875" style="730" customWidth="1"/>
    <col min="776" max="776" width="8.625" style="730" customWidth="1"/>
    <col min="777" max="777" width="9.625" style="730" customWidth="1"/>
    <col min="778" max="1024" width="9" style="730"/>
    <col min="1025" max="1025" width="2.625" style="730" customWidth="1"/>
    <col min="1026" max="1026" width="9" style="730"/>
    <col min="1027" max="1027" width="9.375" style="730" customWidth="1"/>
    <col min="1028" max="1028" width="7.125" style="730" customWidth="1"/>
    <col min="1029" max="1030" width="9" style="730"/>
    <col min="1031" max="1031" width="9.875" style="730" customWidth="1"/>
    <col min="1032" max="1032" width="8.625" style="730" customWidth="1"/>
    <col min="1033" max="1033" width="9.625" style="730" customWidth="1"/>
    <col min="1034" max="1280" width="9" style="730"/>
    <col min="1281" max="1281" width="2.625" style="730" customWidth="1"/>
    <col min="1282" max="1282" width="9" style="730"/>
    <col min="1283" max="1283" width="9.375" style="730" customWidth="1"/>
    <col min="1284" max="1284" width="7.125" style="730" customWidth="1"/>
    <col min="1285" max="1286" width="9" style="730"/>
    <col min="1287" max="1287" width="9.875" style="730" customWidth="1"/>
    <col min="1288" max="1288" width="8.625" style="730" customWidth="1"/>
    <col min="1289" max="1289" width="9.625" style="730" customWidth="1"/>
    <col min="1290" max="1536" width="9" style="730"/>
    <col min="1537" max="1537" width="2.625" style="730" customWidth="1"/>
    <col min="1538" max="1538" width="9" style="730"/>
    <col min="1539" max="1539" width="9.375" style="730" customWidth="1"/>
    <col min="1540" max="1540" width="7.125" style="730" customWidth="1"/>
    <col min="1541" max="1542" width="9" style="730"/>
    <col min="1543" max="1543" width="9.875" style="730" customWidth="1"/>
    <col min="1544" max="1544" width="8.625" style="730" customWidth="1"/>
    <col min="1545" max="1545" width="9.625" style="730" customWidth="1"/>
    <col min="1546" max="1792" width="9" style="730"/>
    <col min="1793" max="1793" width="2.625" style="730" customWidth="1"/>
    <col min="1794" max="1794" width="9" style="730"/>
    <col min="1795" max="1795" width="9.375" style="730" customWidth="1"/>
    <col min="1796" max="1796" width="7.125" style="730" customWidth="1"/>
    <col min="1797" max="1798" width="9" style="730"/>
    <col min="1799" max="1799" width="9.875" style="730" customWidth="1"/>
    <col min="1800" max="1800" width="8.625" style="730" customWidth="1"/>
    <col min="1801" max="1801" width="9.625" style="730" customWidth="1"/>
    <col min="1802" max="2048" width="9" style="730"/>
    <col min="2049" max="2049" width="2.625" style="730" customWidth="1"/>
    <col min="2050" max="2050" width="9" style="730"/>
    <col min="2051" max="2051" width="9.375" style="730" customWidth="1"/>
    <col min="2052" max="2052" width="7.125" style="730" customWidth="1"/>
    <col min="2053" max="2054" width="9" style="730"/>
    <col min="2055" max="2055" width="9.875" style="730" customWidth="1"/>
    <col min="2056" max="2056" width="8.625" style="730" customWidth="1"/>
    <col min="2057" max="2057" width="9.625" style="730" customWidth="1"/>
    <col min="2058" max="2304" width="9" style="730"/>
    <col min="2305" max="2305" width="2.625" style="730" customWidth="1"/>
    <col min="2306" max="2306" width="9" style="730"/>
    <col min="2307" max="2307" width="9.375" style="730" customWidth="1"/>
    <col min="2308" max="2308" width="7.125" style="730" customWidth="1"/>
    <col min="2309" max="2310" width="9" style="730"/>
    <col min="2311" max="2311" width="9.875" style="730" customWidth="1"/>
    <col min="2312" max="2312" width="8.625" style="730" customWidth="1"/>
    <col min="2313" max="2313" width="9.625" style="730" customWidth="1"/>
    <col min="2314" max="2560" width="9" style="730"/>
    <col min="2561" max="2561" width="2.625" style="730" customWidth="1"/>
    <col min="2562" max="2562" width="9" style="730"/>
    <col min="2563" max="2563" width="9.375" style="730" customWidth="1"/>
    <col min="2564" max="2564" width="7.125" style="730" customWidth="1"/>
    <col min="2565" max="2566" width="9" style="730"/>
    <col min="2567" max="2567" width="9.875" style="730" customWidth="1"/>
    <col min="2568" max="2568" width="8.625" style="730" customWidth="1"/>
    <col min="2569" max="2569" width="9.625" style="730" customWidth="1"/>
    <col min="2570" max="2816" width="9" style="730"/>
    <col min="2817" max="2817" width="2.625" style="730" customWidth="1"/>
    <col min="2818" max="2818" width="9" style="730"/>
    <col min="2819" max="2819" width="9.375" style="730" customWidth="1"/>
    <col min="2820" max="2820" width="7.125" style="730" customWidth="1"/>
    <col min="2821" max="2822" width="9" style="730"/>
    <col min="2823" max="2823" width="9.875" style="730" customWidth="1"/>
    <col min="2824" max="2824" width="8.625" style="730" customWidth="1"/>
    <col min="2825" max="2825" width="9.625" style="730" customWidth="1"/>
    <col min="2826" max="3072" width="9" style="730"/>
    <col min="3073" max="3073" width="2.625" style="730" customWidth="1"/>
    <col min="3074" max="3074" width="9" style="730"/>
    <col min="3075" max="3075" width="9.375" style="730" customWidth="1"/>
    <col min="3076" max="3076" width="7.125" style="730" customWidth="1"/>
    <col min="3077" max="3078" width="9" style="730"/>
    <col min="3079" max="3079" width="9.875" style="730" customWidth="1"/>
    <col min="3080" max="3080" width="8.625" style="730" customWidth="1"/>
    <col min="3081" max="3081" width="9.625" style="730" customWidth="1"/>
    <col min="3082" max="3328" width="9" style="730"/>
    <col min="3329" max="3329" width="2.625" style="730" customWidth="1"/>
    <col min="3330" max="3330" width="9" style="730"/>
    <col min="3331" max="3331" width="9.375" style="730" customWidth="1"/>
    <col min="3332" max="3332" width="7.125" style="730" customWidth="1"/>
    <col min="3333" max="3334" width="9" style="730"/>
    <col min="3335" max="3335" width="9.875" style="730" customWidth="1"/>
    <col min="3336" max="3336" width="8.625" style="730" customWidth="1"/>
    <col min="3337" max="3337" width="9.625" style="730" customWidth="1"/>
    <col min="3338" max="3584" width="9" style="730"/>
    <col min="3585" max="3585" width="2.625" style="730" customWidth="1"/>
    <col min="3586" max="3586" width="9" style="730"/>
    <col min="3587" max="3587" width="9.375" style="730" customWidth="1"/>
    <col min="3588" max="3588" width="7.125" style="730" customWidth="1"/>
    <col min="3589" max="3590" width="9" style="730"/>
    <col min="3591" max="3591" width="9.875" style="730" customWidth="1"/>
    <col min="3592" max="3592" width="8.625" style="730" customWidth="1"/>
    <col min="3593" max="3593" width="9.625" style="730" customWidth="1"/>
    <col min="3594" max="3840" width="9" style="730"/>
    <col min="3841" max="3841" width="2.625" style="730" customWidth="1"/>
    <col min="3842" max="3842" width="9" style="730"/>
    <col min="3843" max="3843" width="9.375" style="730" customWidth="1"/>
    <col min="3844" max="3844" width="7.125" style="730" customWidth="1"/>
    <col min="3845" max="3846" width="9" style="730"/>
    <col min="3847" max="3847" width="9.875" style="730" customWidth="1"/>
    <col min="3848" max="3848" width="8.625" style="730" customWidth="1"/>
    <col min="3849" max="3849" width="9.625" style="730" customWidth="1"/>
    <col min="3850" max="4096" width="9" style="730"/>
    <col min="4097" max="4097" width="2.625" style="730" customWidth="1"/>
    <col min="4098" max="4098" width="9" style="730"/>
    <col min="4099" max="4099" width="9.375" style="730" customWidth="1"/>
    <col min="4100" max="4100" width="7.125" style="730" customWidth="1"/>
    <col min="4101" max="4102" width="9" style="730"/>
    <col min="4103" max="4103" width="9.875" style="730" customWidth="1"/>
    <col min="4104" max="4104" width="8.625" style="730" customWidth="1"/>
    <col min="4105" max="4105" width="9.625" style="730" customWidth="1"/>
    <col min="4106" max="4352" width="9" style="730"/>
    <col min="4353" max="4353" width="2.625" style="730" customWidth="1"/>
    <col min="4354" max="4354" width="9" style="730"/>
    <col min="4355" max="4355" width="9.375" style="730" customWidth="1"/>
    <col min="4356" max="4356" width="7.125" style="730" customWidth="1"/>
    <col min="4357" max="4358" width="9" style="730"/>
    <col min="4359" max="4359" width="9.875" style="730" customWidth="1"/>
    <col min="4360" max="4360" width="8.625" style="730" customWidth="1"/>
    <col min="4361" max="4361" width="9.625" style="730" customWidth="1"/>
    <col min="4362" max="4608" width="9" style="730"/>
    <col min="4609" max="4609" width="2.625" style="730" customWidth="1"/>
    <col min="4610" max="4610" width="9" style="730"/>
    <col min="4611" max="4611" width="9.375" style="730" customWidth="1"/>
    <col min="4612" max="4612" width="7.125" style="730" customWidth="1"/>
    <col min="4613" max="4614" width="9" style="730"/>
    <col min="4615" max="4615" width="9.875" style="730" customWidth="1"/>
    <col min="4616" max="4616" width="8.625" style="730" customWidth="1"/>
    <col min="4617" max="4617" width="9.625" style="730" customWidth="1"/>
    <col min="4618" max="4864" width="9" style="730"/>
    <col min="4865" max="4865" width="2.625" style="730" customWidth="1"/>
    <col min="4866" max="4866" width="9" style="730"/>
    <col min="4867" max="4867" width="9.375" style="730" customWidth="1"/>
    <col min="4868" max="4868" width="7.125" style="730" customWidth="1"/>
    <col min="4869" max="4870" width="9" style="730"/>
    <col min="4871" max="4871" width="9.875" style="730" customWidth="1"/>
    <col min="4872" max="4872" width="8.625" style="730" customWidth="1"/>
    <col min="4873" max="4873" width="9.625" style="730" customWidth="1"/>
    <col min="4874" max="5120" width="9" style="730"/>
    <col min="5121" max="5121" width="2.625" style="730" customWidth="1"/>
    <col min="5122" max="5122" width="9" style="730"/>
    <col min="5123" max="5123" width="9.375" style="730" customWidth="1"/>
    <col min="5124" max="5124" width="7.125" style="730" customWidth="1"/>
    <col min="5125" max="5126" width="9" style="730"/>
    <col min="5127" max="5127" width="9.875" style="730" customWidth="1"/>
    <col min="5128" max="5128" width="8.625" style="730" customWidth="1"/>
    <col min="5129" max="5129" width="9.625" style="730" customWidth="1"/>
    <col min="5130" max="5376" width="9" style="730"/>
    <col min="5377" max="5377" width="2.625" style="730" customWidth="1"/>
    <col min="5378" max="5378" width="9" style="730"/>
    <col min="5379" max="5379" width="9.375" style="730" customWidth="1"/>
    <col min="5380" max="5380" width="7.125" style="730" customWidth="1"/>
    <col min="5381" max="5382" width="9" style="730"/>
    <col min="5383" max="5383" width="9.875" style="730" customWidth="1"/>
    <col min="5384" max="5384" width="8.625" style="730" customWidth="1"/>
    <col min="5385" max="5385" width="9.625" style="730" customWidth="1"/>
    <col min="5386" max="5632" width="9" style="730"/>
    <col min="5633" max="5633" width="2.625" style="730" customWidth="1"/>
    <col min="5634" max="5634" width="9" style="730"/>
    <col min="5635" max="5635" width="9.375" style="730" customWidth="1"/>
    <col min="5636" max="5636" width="7.125" style="730" customWidth="1"/>
    <col min="5637" max="5638" width="9" style="730"/>
    <col min="5639" max="5639" width="9.875" style="730" customWidth="1"/>
    <col min="5640" max="5640" width="8.625" style="730" customWidth="1"/>
    <col min="5641" max="5641" width="9.625" style="730" customWidth="1"/>
    <col min="5642" max="5888" width="9" style="730"/>
    <col min="5889" max="5889" width="2.625" style="730" customWidth="1"/>
    <col min="5890" max="5890" width="9" style="730"/>
    <col min="5891" max="5891" width="9.375" style="730" customWidth="1"/>
    <col min="5892" max="5892" width="7.125" style="730" customWidth="1"/>
    <col min="5893" max="5894" width="9" style="730"/>
    <col min="5895" max="5895" width="9.875" style="730" customWidth="1"/>
    <col min="5896" max="5896" width="8.625" style="730" customWidth="1"/>
    <col min="5897" max="5897" width="9.625" style="730" customWidth="1"/>
    <col min="5898" max="6144" width="9" style="730"/>
    <col min="6145" max="6145" width="2.625" style="730" customWidth="1"/>
    <col min="6146" max="6146" width="9" style="730"/>
    <col min="6147" max="6147" width="9.375" style="730" customWidth="1"/>
    <col min="6148" max="6148" width="7.125" style="730" customWidth="1"/>
    <col min="6149" max="6150" width="9" style="730"/>
    <col min="6151" max="6151" width="9.875" style="730" customWidth="1"/>
    <col min="6152" max="6152" width="8.625" style="730" customWidth="1"/>
    <col min="6153" max="6153" width="9.625" style="730" customWidth="1"/>
    <col min="6154" max="6400" width="9" style="730"/>
    <col min="6401" max="6401" width="2.625" style="730" customWidth="1"/>
    <col min="6402" max="6402" width="9" style="730"/>
    <col min="6403" max="6403" width="9.375" style="730" customWidth="1"/>
    <col min="6404" max="6404" width="7.125" style="730" customWidth="1"/>
    <col min="6405" max="6406" width="9" style="730"/>
    <col min="6407" max="6407" width="9.875" style="730" customWidth="1"/>
    <col min="6408" max="6408" width="8.625" style="730" customWidth="1"/>
    <col min="6409" max="6409" width="9.625" style="730" customWidth="1"/>
    <col min="6410" max="6656" width="9" style="730"/>
    <col min="6657" max="6657" width="2.625" style="730" customWidth="1"/>
    <col min="6658" max="6658" width="9" style="730"/>
    <col min="6659" max="6659" width="9.375" style="730" customWidth="1"/>
    <col min="6660" max="6660" width="7.125" style="730" customWidth="1"/>
    <col min="6661" max="6662" width="9" style="730"/>
    <col min="6663" max="6663" width="9.875" style="730" customWidth="1"/>
    <col min="6664" max="6664" width="8.625" style="730" customWidth="1"/>
    <col min="6665" max="6665" width="9.625" style="730" customWidth="1"/>
    <col min="6666" max="6912" width="9" style="730"/>
    <col min="6913" max="6913" width="2.625" style="730" customWidth="1"/>
    <col min="6914" max="6914" width="9" style="730"/>
    <col min="6915" max="6915" width="9.375" style="730" customWidth="1"/>
    <col min="6916" max="6916" width="7.125" style="730" customWidth="1"/>
    <col min="6917" max="6918" width="9" style="730"/>
    <col min="6919" max="6919" width="9.875" style="730" customWidth="1"/>
    <col min="6920" max="6920" width="8.625" style="730" customWidth="1"/>
    <col min="6921" max="6921" width="9.625" style="730" customWidth="1"/>
    <col min="6922" max="7168" width="9" style="730"/>
    <col min="7169" max="7169" width="2.625" style="730" customWidth="1"/>
    <col min="7170" max="7170" width="9" style="730"/>
    <col min="7171" max="7171" width="9.375" style="730" customWidth="1"/>
    <col min="7172" max="7172" width="7.125" style="730" customWidth="1"/>
    <col min="7173" max="7174" width="9" style="730"/>
    <col min="7175" max="7175" width="9.875" style="730" customWidth="1"/>
    <col min="7176" max="7176" width="8.625" style="730" customWidth="1"/>
    <col min="7177" max="7177" width="9.625" style="730" customWidth="1"/>
    <col min="7178" max="7424" width="9" style="730"/>
    <col min="7425" max="7425" width="2.625" style="730" customWidth="1"/>
    <col min="7426" max="7426" width="9" style="730"/>
    <col min="7427" max="7427" width="9.375" style="730" customWidth="1"/>
    <col min="7428" max="7428" width="7.125" style="730" customWidth="1"/>
    <col min="7429" max="7430" width="9" style="730"/>
    <col min="7431" max="7431" width="9.875" style="730" customWidth="1"/>
    <col min="7432" max="7432" width="8.625" style="730" customWidth="1"/>
    <col min="7433" max="7433" width="9.625" style="730" customWidth="1"/>
    <col min="7434" max="7680" width="9" style="730"/>
    <col min="7681" max="7681" width="2.625" style="730" customWidth="1"/>
    <col min="7682" max="7682" width="9" style="730"/>
    <col min="7683" max="7683" width="9.375" style="730" customWidth="1"/>
    <col min="7684" max="7684" width="7.125" style="730" customWidth="1"/>
    <col min="7685" max="7686" width="9" style="730"/>
    <col min="7687" max="7687" width="9.875" style="730" customWidth="1"/>
    <col min="7688" max="7688" width="8.625" style="730" customWidth="1"/>
    <col min="7689" max="7689" width="9.625" style="730" customWidth="1"/>
    <col min="7690" max="7936" width="9" style="730"/>
    <col min="7937" max="7937" width="2.625" style="730" customWidth="1"/>
    <col min="7938" max="7938" width="9" style="730"/>
    <col min="7939" max="7939" width="9.375" style="730" customWidth="1"/>
    <col min="7940" max="7940" width="7.125" style="730" customWidth="1"/>
    <col min="7941" max="7942" width="9" style="730"/>
    <col min="7943" max="7943" width="9.875" style="730" customWidth="1"/>
    <col min="7944" max="7944" width="8.625" style="730" customWidth="1"/>
    <col min="7945" max="7945" width="9.625" style="730" customWidth="1"/>
    <col min="7946" max="8192" width="9" style="730"/>
    <col min="8193" max="8193" width="2.625" style="730" customWidth="1"/>
    <col min="8194" max="8194" width="9" style="730"/>
    <col min="8195" max="8195" width="9.375" style="730" customWidth="1"/>
    <col min="8196" max="8196" width="7.125" style="730" customWidth="1"/>
    <col min="8197" max="8198" width="9" style="730"/>
    <col min="8199" max="8199" width="9.875" style="730" customWidth="1"/>
    <col min="8200" max="8200" width="8.625" style="730" customWidth="1"/>
    <col min="8201" max="8201" width="9.625" style="730" customWidth="1"/>
    <col min="8202" max="8448" width="9" style="730"/>
    <col min="8449" max="8449" width="2.625" style="730" customWidth="1"/>
    <col min="8450" max="8450" width="9" style="730"/>
    <col min="8451" max="8451" width="9.375" style="730" customWidth="1"/>
    <col min="8452" max="8452" width="7.125" style="730" customWidth="1"/>
    <col min="8453" max="8454" width="9" style="730"/>
    <col min="8455" max="8455" width="9.875" style="730" customWidth="1"/>
    <col min="8456" max="8456" width="8.625" style="730" customWidth="1"/>
    <col min="8457" max="8457" width="9.625" style="730" customWidth="1"/>
    <col min="8458" max="8704" width="9" style="730"/>
    <col min="8705" max="8705" width="2.625" style="730" customWidth="1"/>
    <col min="8706" max="8706" width="9" style="730"/>
    <col min="8707" max="8707" width="9.375" style="730" customWidth="1"/>
    <col min="8708" max="8708" width="7.125" style="730" customWidth="1"/>
    <col min="8709" max="8710" width="9" style="730"/>
    <col min="8711" max="8711" width="9.875" style="730" customWidth="1"/>
    <col min="8712" max="8712" width="8.625" style="730" customWidth="1"/>
    <col min="8713" max="8713" width="9.625" style="730" customWidth="1"/>
    <col min="8714" max="8960" width="9" style="730"/>
    <col min="8961" max="8961" width="2.625" style="730" customWidth="1"/>
    <col min="8962" max="8962" width="9" style="730"/>
    <col min="8963" max="8963" width="9.375" style="730" customWidth="1"/>
    <col min="8964" max="8964" width="7.125" style="730" customWidth="1"/>
    <col min="8965" max="8966" width="9" style="730"/>
    <col min="8967" max="8967" width="9.875" style="730" customWidth="1"/>
    <col min="8968" max="8968" width="8.625" style="730" customWidth="1"/>
    <col min="8969" max="8969" width="9.625" style="730" customWidth="1"/>
    <col min="8970" max="9216" width="9" style="730"/>
    <col min="9217" max="9217" width="2.625" style="730" customWidth="1"/>
    <col min="9218" max="9218" width="9" style="730"/>
    <col min="9219" max="9219" width="9.375" style="730" customWidth="1"/>
    <col min="9220" max="9220" width="7.125" style="730" customWidth="1"/>
    <col min="9221" max="9222" width="9" style="730"/>
    <col min="9223" max="9223" width="9.875" style="730" customWidth="1"/>
    <col min="9224" max="9224" width="8.625" style="730" customWidth="1"/>
    <col min="9225" max="9225" width="9.625" style="730" customWidth="1"/>
    <col min="9226" max="9472" width="9" style="730"/>
    <col min="9473" max="9473" width="2.625" style="730" customWidth="1"/>
    <col min="9474" max="9474" width="9" style="730"/>
    <col min="9475" max="9475" width="9.375" style="730" customWidth="1"/>
    <col min="9476" max="9476" width="7.125" style="730" customWidth="1"/>
    <col min="9477" max="9478" width="9" style="730"/>
    <col min="9479" max="9479" width="9.875" style="730" customWidth="1"/>
    <col min="9480" max="9480" width="8.625" style="730" customWidth="1"/>
    <col min="9481" max="9481" width="9.625" style="730" customWidth="1"/>
    <col min="9482" max="9728" width="9" style="730"/>
    <col min="9729" max="9729" width="2.625" style="730" customWidth="1"/>
    <col min="9730" max="9730" width="9" style="730"/>
    <col min="9731" max="9731" width="9.375" style="730" customWidth="1"/>
    <col min="9732" max="9732" width="7.125" style="730" customWidth="1"/>
    <col min="9733" max="9734" width="9" style="730"/>
    <col min="9735" max="9735" width="9.875" style="730" customWidth="1"/>
    <col min="9736" max="9736" width="8.625" style="730" customWidth="1"/>
    <col min="9737" max="9737" width="9.625" style="730" customWidth="1"/>
    <col min="9738" max="9984" width="9" style="730"/>
    <col min="9985" max="9985" width="2.625" style="730" customWidth="1"/>
    <col min="9986" max="9986" width="9" style="730"/>
    <col min="9987" max="9987" width="9.375" style="730" customWidth="1"/>
    <col min="9988" max="9988" width="7.125" style="730" customWidth="1"/>
    <col min="9989" max="9990" width="9" style="730"/>
    <col min="9991" max="9991" width="9.875" style="730" customWidth="1"/>
    <col min="9992" max="9992" width="8.625" style="730" customWidth="1"/>
    <col min="9993" max="9993" width="9.625" style="730" customWidth="1"/>
    <col min="9994" max="10240" width="9" style="730"/>
    <col min="10241" max="10241" width="2.625" style="730" customWidth="1"/>
    <col min="10242" max="10242" width="9" style="730"/>
    <col min="10243" max="10243" width="9.375" style="730" customWidth="1"/>
    <col min="10244" max="10244" width="7.125" style="730" customWidth="1"/>
    <col min="10245" max="10246" width="9" style="730"/>
    <col min="10247" max="10247" width="9.875" style="730" customWidth="1"/>
    <col min="10248" max="10248" width="8.625" style="730" customWidth="1"/>
    <col min="10249" max="10249" width="9.625" style="730" customWidth="1"/>
    <col min="10250" max="10496" width="9" style="730"/>
    <col min="10497" max="10497" width="2.625" style="730" customWidth="1"/>
    <col min="10498" max="10498" width="9" style="730"/>
    <col min="10499" max="10499" width="9.375" style="730" customWidth="1"/>
    <col min="10500" max="10500" width="7.125" style="730" customWidth="1"/>
    <col min="10501" max="10502" width="9" style="730"/>
    <col min="10503" max="10503" width="9.875" style="730" customWidth="1"/>
    <col min="10504" max="10504" width="8.625" style="730" customWidth="1"/>
    <col min="10505" max="10505" width="9.625" style="730" customWidth="1"/>
    <col min="10506" max="10752" width="9" style="730"/>
    <col min="10753" max="10753" width="2.625" style="730" customWidth="1"/>
    <col min="10754" max="10754" width="9" style="730"/>
    <col min="10755" max="10755" width="9.375" style="730" customWidth="1"/>
    <col min="10756" max="10756" width="7.125" style="730" customWidth="1"/>
    <col min="10757" max="10758" width="9" style="730"/>
    <col min="10759" max="10759" width="9.875" style="730" customWidth="1"/>
    <col min="10760" max="10760" width="8.625" style="730" customWidth="1"/>
    <col min="10761" max="10761" width="9.625" style="730" customWidth="1"/>
    <col min="10762" max="11008" width="9" style="730"/>
    <col min="11009" max="11009" width="2.625" style="730" customWidth="1"/>
    <col min="11010" max="11010" width="9" style="730"/>
    <col min="11011" max="11011" width="9.375" style="730" customWidth="1"/>
    <col min="11012" max="11012" width="7.125" style="730" customWidth="1"/>
    <col min="11013" max="11014" width="9" style="730"/>
    <col min="11015" max="11015" width="9.875" style="730" customWidth="1"/>
    <col min="11016" max="11016" width="8.625" style="730" customWidth="1"/>
    <col min="11017" max="11017" width="9.625" style="730" customWidth="1"/>
    <col min="11018" max="11264" width="9" style="730"/>
    <col min="11265" max="11265" width="2.625" style="730" customWidth="1"/>
    <col min="11266" max="11266" width="9" style="730"/>
    <col min="11267" max="11267" width="9.375" style="730" customWidth="1"/>
    <col min="11268" max="11268" width="7.125" style="730" customWidth="1"/>
    <col min="11269" max="11270" width="9" style="730"/>
    <col min="11271" max="11271" width="9.875" style="730" customWidth="1"/>
    <col min="11272" max="11272" width="8.625" style="730" customWidth="1"/>
    <col min="11273" max="11273" width="9.625" style="730" customWidth="1"/>
    <col min="11274" max="11520" width="9" style="730"/>
    <col min="11521" max="11521" width="2.625" style="730" customWidth="1"/>
    <col min="11522" max="11522" width="9" style="730"/>
    <col min="11523" max="11523" width="9.375" style="730" customWidth="1"/>
    <col min="11524" max="11524" width="7.125" style="730" customWidth="1"/>
    <col min="11525" max="11526" width="9" style="730"/>
    <col min="11527" max="11527" width="9.875" style="730" customWidth="1"/>
    <col min="11528" max="11528" width="8.625" style="730" customWidth="1"/>
    <col min="11529" max="11529" width="9.625" style="730" customWidth="1"/>
    <col min="11530" max="11776" width="9" style="730"/>
    <col min="11777" max="11777" width="2.625" style="730" customWidth="1"/>
    <col min="11778" max="11778" width="9" style="730"/>
    <col min="11779" max="11779" width="9.375" style="730" customWidth="1"/>
    <col min="11780" max="11780" width="7.125" style="730" customWidth="1"/>
    <col min="11781" max="11782" width="9" style="730"/>
    <col min="11783" max="11783" width="9.875" style="730" customWidth="1"/>
    <col min="11784" max="11784" width="8.625" style="730" customWidth="1"/>
    <col min="11785" max="11785" width="9.625" style="730" customWidth="1"/>
    <col min="11786" max="12032" width="9" style="730"/>
    <col min="12033" max="12033" width="2.625" style="730" customWidth="1"/>
    <col min="12034" max="12034" width="9" style="730"/>
    <col min="12035" max="12035" width="9.375" style="730" customWidth="1"/>
    <col min="12036" max="12036" width="7.125" style="730" customWidth="1"/>
    <col min="12037" max="12038" width="9" style="730"/>
    <col min="12039" max="12039" width="9.875" style="730" customWidth="1"/>
    <col min="12040" max="12040" width="8.625" style="730" customWidth="1"/>
    <col min="12041" max="12041" width="9.625" style="730" customWidth="1"/>
    <col min="12042" max="12288" width="9" style="730"/>
    <col min="12289" max="12289" width="2.625" style="730" customWidth="1"/>
    <col min="12290" max="12290" width="9" style="730"/>
    <col min="12291" max="12291" width="9.375" style="730" customWidth="1"/>
    <col min="12292" max="12292" width="7.125" style="730" customWidth="1"/>
    <col min="12293" max="12294" width="9" style="730"/>
    <col min="12295" max="12295" width="9.875" style="730" customWidth="1"/>
    <col min="12296" max="12296" width="8.625" style="730" customWidth="1"/>
    <col min="12297" max="12297" width="9.625" style="730" customWidth="1"/>
    <col min="12298" max="12544" width="9" style="730"/>
    <col min="12545" max="12545" width="2.625" style="730" customWidth="1"/>
    <col min="12546" max="12546" width="9" style="730"/>
    <col min="12547" max="12547" width="9.375" style="730" customWidth="1"/>
    <col min="12548" max="12548" width="7.125" style="730" customWidth="1"/>
    <col min="12549" max="12550" width="9" style="730"/>
    <col min="12551" max="12551" width="9.875" style="730" customWidth="1"/>
    <col min="12552" max="12552" width="8.625" style="730" customWidth="1"/>
    <col min="12553" max="12553" width="9.625" style="730" customWidth="1"/>
    <col min="12554" max="12800" width="9" style="730"/>
    <col min="12801" max="12801" width="2.625" style="730" customWidth="1"/>
    <col min="12802" max="12802" width="9" style="730"/>
    <col min="12803" max="12803" width="9.375" style="730" customWidth="1"/>
    <col min="12804" max="12804" width="7.125" style="730" customWidth="1"/>
    <col min="12805" max="12806" width="9" style="730"/>
    <col min="12807" max="12807" width="9.875" style="730" customWidth="1"/>
    <col min="12808" max="12808" width="8.625" style="730" customWidth="1"/>
    <col min="12809" max="12809" width="9.625" style="730" customWidth="1"/>
    <col min="12810" max="13056" width="9" style="730"/>
    <col min="13057" max="13057" width="2.625" style="730" customWidth="1"/>
    <col min="13058" max="13058" width="9" style="730"/>
    <col min="13059" max="13059" width="9.375" style="730" customWidth="1"/>
    <col min="13060" max="13060" width="7.125" style="730" customWidth="1"/>
    <col min="13061" max="13062" width="9" style="730"/>
    <col min="13063" max="13063" width="9.875" style="730" customWidth="1"/>
    <col min="13064" max="13064" width="8.625" style="730" customWidth="1"/>
    <col min="13065" max="13065" width="9.625" style="730" customWidth="1"/>
    <col min="13066" max="13312" width="9" style="730"/>
    <col min="13313" max="13313" width="2.625" style="730" customWidth="1"/>
    <col min="13314" max="13314" width="9" style="730"/>
    <col min="13315" max="13315" width="9.375" style="730" customWidth="1"/>
    <col min="13316" max="13316" width="7.125" style="730" customWidth="1"/>
    <col min="13317" max="13318" width="9" style="730"/>
    <col min="13319" max="13319" width="9.875" style="730" customWidth="1"/>
    <col min="13320" max="13320" width="8.625" style="730" customWidth="1"/>
    <col min="13321" max="13321" width="9.625" style="730" customWidth="1"/>
    <col min="13322" max="13568" width="9" style="730"/>
    <col min="13569" max="13569" width="2.625" style="730" customWidth="1"/>
    <col min="13570" max="13570" width="9" style="730"/>
    <col min="13571" max="13571" width="9.375" style="730" customWidth="1"/>
    <col min="13572" max="13572" width="7.125" style="730" customWidth="1"/>
    <col min="13573" max="13574" width="9" style="730"/>
    <col min="13575" max="13575" width="9.875" style="730" customWidth="1"/>
    <col min="13576" max="13576" width="8.625" style="730" customWidth="1"/>
    <col min="13577" max="13577" width="9.625" style="730" customWidth="1"/>
    <col min="13578" max="13824" width="9" style="730"/>
    <col min="13825" max="13825" width="2.625" style="730" customWidth="1"/>
    <col min="13826" max="13826" width="9" style="730"/>
    <col min="13827" max="13827" width="9.375" style="730" customWidth="1"/>
    <col min="13828" max="13828" width="7.125" style="730" customWidth="1"/>
    <col min="13829" max="13830" width="9" style="730"/>
    <col min="13831" max="13831" width="9.875" style="730" customWidth="1"/>
    <col min="13832" max="13832" width="8.625" style="730" customWidth="1"/>
    <col min="13833" max="13833" width="9.625" style="730" customWidth="1"/>
    <col min="13834" max="14080" width="9" style="730"/>
    <col min="14081" max="14081" width="2.625" style="730" customWidth="1"/>
    <col min="14082" max="14082" width="9" style="730"/>
    <col min="14083" max="14083" width="9.375" style="730" customWidth="1"/>
    <col min="14084" max="14084" width="7.125" style="730" customWidth="1"/>
    <col min="14085" max="14086" width="9" style="730"/>
    <col min="14087" max="14087" width="9.875" style="730" customWidth="1"/>
    <col min="14088" max="14088" width="8.625" style="730" customWidth="1"/>
    <col min="14089" max="14089" width="9.625" style="730" customWidth="1"/>
    <col min="14090" max="14336" width="9" style="730"/>
    <col min="14337" max="14337" width="2.625" style="730" customWidth="1"/>
    <col min="14338" max="14338" width="9" style="730"/>
    <col min="14339" max="14339" width="9.375" style="730" customWidth="1"/>
    <col min="14340" max="14340" width="7.125" style="730" customWidth="1"/>
    <col min="14341" max="14342" width="9" style="730"/>
    <col min="14343" max="14343" width="9.875" style="730" customWidth="1"/>
    <col min="14344" max="14344" width="8.625" style="730" customWidth="1"/>
    <col min="14345" max="14345" width="9.625" style="730" customWidth="1"/>
    <col min="14346" max="14592" width="9" style="730"/>
    <col min="14593" max="14593" width="2.625" style="730" customWidth="1"/>
    <col min="14594" max="14594" width="9" style="730"/>
    <col min="14595" max="14595" width="9.375" style="730" customWidth="1"/>
    <col min="14596" max="14596" width="7.125" style="730" customWidth="1"/>
    <col min="14597" max="14598" width="9" style="730"/>
    <col min="14599" max="14599" width="9.875" style="730" customWidth="1"/>
    <col min="14600" max="14600" width="8.625" style="730" customWidth="1"/>
    <col min="14601" max="14601" width="9.625" style="730" customWidth="1"/>
    <col min="14602" max="14848" width="9" style="730"/>
    <col min="14849" max="14849" width="2.625" style="730" customWidth="1"/>
    <col min="14850" max="14850" width="9" style="730"/>
    <col min="14851" max="14851" width="9.375" style="730" customWidth="1"/>
    <col min="14852" max="14852" width="7.125" style="730" customWidth="1"/>
    <col min="14853" max="14854" width="9" style="730"/>
    <col min="14855" max="14855" width="9.875" style="730" customWidth="1"/>
    <col min="14856" max="14856" width="8.625" style="730" customWidth="1"/>
    <col min="14857" max="14857" width="9.625" style="730" customWidth="1"/>
    <col min="14858" max="15104" width="9" style="730"/>
    <col min="15105" max="15105" width="2.625" style="730" customWidth="1"/>
    <col min="15106" max="15106" width="9" style="730"/>
    <col min="15107" max="15107" width="9.375" style="730" customWidth="1"/>
    <col min="15108" max="15108" width="7.125" style="730" customWidth="1"/>
    <col min="15109" max="15110" width="9" style="730"/>
    <col min="15111" max="15111" width="9.875" style="730" customWidth="1"/>
    <col min="15112" max="15112" width="8.625" style="730" customWidth="1"/>
    <col min="15113" max="15113" width="9.625" style="730" customWidth="1"/>
    <col min="15114" max="15360" width="9" style="730"/>
    <col min="15361" max="15361" width="2.625" style="730" customWidth="1"/>
    <col min="15362" max="15362" width="9" style="730"/>
    <col min="15363" max="15363" width="9.375" style="730" customWidth="1"/>
    <col min="15364" max="15364" width="7.125" style="730" customWidth="1"/>
    <col min="15365" max="15366" width="9" style="730"/>
    <col min="15367" max="15367" width="9.875" style="730" customWidth="1"/>
    <col min="15368" max="15368" width="8.625" style="730" customWidth="1"/>
    <col min="15369" max="15369" width="9.625" style="730" customWidth="1"/>
    <col min="15370" max="15616" width="9" style="730"/>
    <col min="15617" max="15617" width="2.625" style="730" customWidth="1"/>
    <col min="15618" max="15618" width="9" style="730"/>
    <col min="15619" max="15619" width="9.375" style="730" customWidth="1"/>
    <col min="15620" max="15620" width="7.125" style="730" customWidth="1"/>
    <col min="15621" max="15622" width="9" style="730"/>
    <col min="15623" max="15623" width="9.875" style="730" customWidth="1"/>
    <col min="15624" max="15624" width="8.625" style="730" customWidth="1"/>
    <col min="15625" max="15625" width="9.625" style="730" customWidth="1"/>
    <col min="15626" max="15872" width="9" style="730"/>
    <col min="15873" max="15873" width="2.625" style="730" customWidth="1"/>
    <col min="15874" max="15874" width="9" style="730"/>
    <col min="15875" max="15875" width="9.375" style="730" customWidth="1"/>
    <col min="15876" max="15876" width="7.125" style="730" customWidth="1"/>
    <col min="15877" max="15878" width="9" style="730"/>
    <col min="15879" max="15879" width="9.875" style="730" customWidth="1"/>
    <col min="15880" max="15880" width="8.625" style="730" customWidth="1"/>
    <col min="15881" max="15881" width="9.625" style="730" customWidth="1"/>
    <col min="15882" max="16128" width="9" style="730"/>
    <col min="16129" max="16129" width="2.625" style="730" customWidth="1"/>
    <col min="16130" max="16130" width="9" style="730"/>
    <col min="16131" max="16131" width="9.375" style="730" customWidth="1"/>
    <col min="16132" max="16132" width="7.125" style="730" customWidth="1"/>
    <col min="16133" max="16134" width="9" style="730"/>
    <col min="16135" max="16135" width="9.875" style="730" customWidth="1"/>
    <col min="16136" max="16136" width="8.625" style="730" customWidth="1"/>
    <col min="16137" max="16137" width="9.625" style="730" customWidth="1"/>
    <col min="16138" max="16384" width="9" style="730"/>
  </cols>
  <sheetData>
    <row r="1" spans="2:10" ht="18.75" customHeight="1">
      <c r="B1" s="585" t="s">
        <v>805</v>
      </c>
      <c r="C1" s="590"/>
      <c r="D1" s="590"/>
      <c r="E1" s="590"/>
      <c r="F1" s="590"/>
      <c r="G1" s="2074" t="s">
        <v>794</v>
      </c>
      <c r="H1" s="2075"/>
      <c r="I1" s="2075"/>
    </row>
    <row r="2" spans="2:10" ht="30.75" customHeight="1">
      <c r="B2" s="2053" t="s">
        <v>806</v>
      </c>
      <c r="C2" s="2053"/>
      <c r="D2" s="2053"/>
      <c r="E2" s="2053"/>
      <c r="F2" s="2053"/>
      <c r="G2" s="2053"/>
      <c r="H2" s="2053"/>
      <c r="I2" s="2053"/>
    </row>
    <row r="3" spans="2:10" ht="27.75" customHeight="1">
      <c r="B3" s="727"/>
      <c r="C3" s="727"/>
      <c r="D3" s="727"/>
      <c r="E3" s="727"/>
      <c r="F3" s="727"/>
      <c r="G3" s="727"/>
      <c r="H3" s="727"/>
      <c r="I3" s="727"/>
    </row>
    <row r="4" spans="2:10" ht="27" customHeight="1">
      <c r="B4" s="2076" t="s">
        <v>807</v>
      </c>
      <c r="C4" s="2076"/>
      <c r="D4" s="2076"/>
      <c r="E4" s="2076"/>
      <c r="F4" s="2076"/>
      <c r="G4" s="2076"/>
      <c r="H4" s="2076"/>
      <c r="I4" s="2076"/>
    </row>
    <row r="5" spans="2:10" ht="20.25" customHeight="1">
      <c r="B5" s="2076" t="s">
        <v>808</v>
      </c>
      <c r="C5" s="2076"/>
      <c r="D5" s="2076"/>
      <c r="E5" s="2076"/>
      <c r="F5" s="2076"/>
      <c r="G5" s="2076"/>
      <c r="H5" s="2076"/>
      <c r="I5" s="2076"/>
    </row>
    <row r="6" spans="2:10" ht="16.5" customHeight="1" thickBot="1">
      <c r="B6" s="731"/>
      <c r="C6" s="731"/>
      <c r="D6" s="591"/>
      <c r="E6" s="591"/>
      <c r="F6" s="591"/>
      <c r="G6" s="591"/>
      <c r="H6" s="591"/>
      <c r="I6" s="591"/>
    </row>
    <row r="7" spans="2:10" ht="27" customHeight="1">
      <c r="B7" s="2077" t="s">
        <v>763</v>
      </c>
      <c r="C7" s="2078"/>
      <c r="D7" s="2079"/>
      <c r="E7" s="2080"/>
      <c r="F7" s="2080"/>
      <c r="G7" s="2080"/>
      <c r="H7" s="2080"/>
      <c r="I7" s="2081"/>
    </row>
    <row r="8" spans="2:10" ht="27" customHeight="1">
      <c r="B8" s="2082" t="s">
        <v>796</v>
      </c>
      <c r="C8" s="2083"/>
      <c r="D8" s="2084" t="str">
        <f>様式第1号!$AO$31</f>
        <v>様式第1号で事業所名を入力してください</v>
      </c>
      <c r="E8" s="2085"/>
      <c r="F8" s="2085"/>
      <c r="G8" s="2085"/>
      <c r="H8" s="2085"/>
      <c r="I8" s="2086"/>
    </row>
    <row r="9" spans="2:10" ht="24" customHeight="1">
      <c r="B9" s="2087" t="s">
        <v>809</v>
      </c>
      <c r="C9" s="2088"/>
      <c r="D9" s="2091"/>
      <c r="E9" s="2092"/>
      <c r="F9" s="2092"/>
      <c r="G9" s="2092"/>
      <c r="H9" s="2093"/>
      <c r="I9" s="592" t="s">
        <v>810</v>
      </c>
    </row>
    <row r="10" spans="2:10" ht="156" customHeight="1" thickBot="1">
      <c r="B10" s="2089"/>
      <c r="C10" s="2090"/>
      <c r="D10" s="2094"/>
      <c r="E10" s="2095"/>
      <c r="F10" s="2095"/>
      <c r="G10" s="2095"/>
      <c r="H10" s="2096"/>
      <c r="I10" s="593" t="s">
        <v>811</v>
      </c>
      <c r="J10" s="594"/>
    </row>
    <row r="11" spans="2:10" ht="29.25" customHeight="1" thickBot="1">
      <c r="B11" s="590"/>
      <c r="C11" s="595"/>
      <c r="D11" s="588"/>
      <c r="E11" s="590"/>
      <c r="F11" s="590"/>
      <c r="G11" s="590"/>
      <c r="H11" s="590"/>
      <c r="I11" s="596"/>
    </row>
    <row r="12" spans="2:10" ht="45.75" customHeight="1">
      <c r="B12" s="2097" t="s">
        <v>812</v>
      </c>
      <c r="C12" s="2098"/>
      <c r="D12" s="93" t="s">
        <v>813</v>
      </c>
      <c r="E12" s="2103" t="s">
        <v>814</v>
      </c>
      <c r="F12" s="2104"/>
      <c r="G12" s="2105"/>
      <c r="H12" s="94" t="s">
        <v>815</v>
      </c>
      <c r="I12" s="95" t="s">
        <v>816</v>
      </c>
      <c r="J12" s="594"/>
    </row>
    <row r="13" spans="2:10" ht="78.75" customHeight="1">
      <c r="B13" s="2099"/>
      <c r="C13" s="2100"/>
      <c r="D13" s="597" t="s">
        <v>817</v>
      </c>
      <c r="E13" s="2106" t="s">
        <v>818</v>
      </c>
      <c r="F13" s="2107"/>
      <c r="G13" s="2108"/>
      <c r="H13" s="97" t="s">
        <v>819</v>
      </c>
      <c r="I13" s="598" t="s">
        <v>820</v>
      </c>
    </row>
    <row r="14" spans="2:10" ht="78.75" customHeight="1">
      <c r="B14" s="2099"/>
      <c r="C14" s="2100"/>
      <c r="D14" s="96"/>
      <c r="E14" s="2109"/>
      <c r="F14" s="2110"/>
      <c r="G14" s="2111"/>
      <c r="H14" s="97" t="s">
        <v>819</v>
      </c>
      <c r="I14" s="98"/>
    </row>
    <row r="15" spans="2:10" ht="78.75" customHeight="1" thickBot="1">
      <c r="B15" s="2101"/>
      <c r="C15" s="2102"/>
      <c r="D15" s="99"/>
      <c r="E15" s="2112"/>
      <c r="F15" s="2113"/>
      <c r="G15" s="2114"/>
      <c r="H15" s="100" t="s">
        <v>819</v>
      </c>
      <c r="I15" s="101"/>
    </row>
    <row r="16" spans="2:10">
      <c r="D16" s="599"/>
    </row>
  </sheetData>
  <sheetProtection algorithmName="SHA-512" hashValue="ZfovMFee301La/tNPKek5obJj8Em2E60p8L3cG8C22gyFHjjAnLI5iknLzN2mGSjt5JCue/OIEODC5CyEMZt4Q==" saltValue="fGu77ouE9wLBcakbs9wYZw==" spinCount="100000" sheet="1" scenarios="1" formatCells="0" insertRows="0" deleteRows="0" autoFilter="0"/>
  <mergeCells count="15">
    <mergeCell ref="B8:C8"/>
    <mergeCell ref="D8:I8"/>
    <mergeCell ref="B9:C10"/>
    <mergeCell ref="D9:H10"/>
    <mergeCell ref="B12:C15"/>
    <mergeCell ref="E12:G12"/>
    <mergeCell ref="E13:G13"/>
    <mergeCell ref="E14:G14"/>
    <mergeCell ref="E15:G15"/>
    <mergeCell ref="G1:I1"/>
    <mergeCell ref="B2:I2"/>
    <mergeCell ref="B4:I4"/>
    <mergeCell ref="B5:I5"/>
    <mergeCell ref="B7:C7"/>
    <mergeCell ref="D7:I7"/>
  </mergeCells>
  <phoneticPr fontId="3"/>
  <pageMargins left="0.7" right="0.7" top="0.75" bottom="0.75" header="0.3" footer="0.3"/>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10</vt:i4>
      </vt:variant>
    </vt:vector>
  </HeadingPairs>
  <TitlesOfParts>
    <vt:vector size="47" baseType="lpstr">
      <vt:lpstr>はじめに</vt:lpstr>
      <vt:lpstr>サービス種類別提出書類一覧</vt:lpstr>
      <vt:lpstr>様式第1号</vt:lpstr>
      <vt:lpstr>確認シート</vt:lpstr>
      <vt:lpstr>勤務体制及び勤務形態一覧表</vt:lpstr>
      <vt:lpstr>人員基準適合確認シート（生活介護）</vt:lpstr>
      <vt:lpstr>人員基準適合確認シート（自立訓練）</vt:lpstr>
      <vt:lpstr>別紙３-１</vt:lpstr>
      <vt:lpstr>別紙３別添</vt:lpstr>
      <vt:lpstr>【記載例】別紙３別添</vt:lpstr>
      <vt:lpstr>別紙４</vt:lpstr>
      <vt:lpstr>別紙５</vt:lpstr>
      <vt:lpstr>別紙６-１</vt:lpstr>
      <vt:lpstr>別紙６-２</vt:lpstr>
      <vt:lpstr>別紙７</vt:lpstr>
      <vt:lpstr>別紙８-１</vt:lpstr>
      <vt:lpstr>別紙９-１</vt:lpstr>
      <vt:lpstr>別紙９-２</vt:lpstr>
      <vt:lpstr>別紙10</vt:lpstr>
      <vt:lpstr>別紙11</vt:lpstr>
      <vt:lpstr>別紙12</vt:lpstr>
      <vt:lpstr>別紙13</vt:lpstr>
      <vt:lpstr>別紙14</vt:lpstr>
      <vt:lpstr>別紙18</vt:lpstr>
      <vt:lpstr>別紙23-２</vt:lpstr>
      <vt:lpstr>別紙26</vt:lpstr>
      <vt:lpstr>別紙27</vt:lpstr>
      <vt:lpstr>別紙28</vt:lpstr>
      <vt:lpstr>別紙29-１</vt:lpstr>
      <vt:lpstr>別紙34</vt:lpstr>
      <vt:lpstr>別紙47</vt:lpstr>
      <vt:lpstr>別紙48</vt:lpstr>
      <vt:lpstr>別紙51-１</vt:lpstr>
      <vt:lpstr>別紙105</vt:lpstr>
      <vt:lpstr>別紙114</vt:lpstr>
      <vt:lpstr>別紙124</vt:lpstr>
      <vt:lpstr>別紙134</vt:lpstr>
      <vt:lpstr>サービス種類別提出書類一覧!Print_Area</vt:lpstr>
      <vt:lpstr>確認シート!Print_Area</vt:lpstr>
      <vt:lpstr>勤務体制及び勤務形態一覧表!Print_Area</vt:lpstr>
      <vt:lpstr>'人員基準適合確認シート（生活介護）'!Print_Area</vt:lpstr>
      <vt:lpstr>別紙14!Print_Area</vt:lpstr>
      <vt:lpstr>'別紙３-１'!Print_Area</vt:lpstr>
      <vt:lpstr>'別紙６-１'!Print_Area</vt:lpstr>
      <vt:lpstr>'別紙６-２'!Print_Area</vt:lpstr>
      <vt:lpstr>様式第1号!Print_Area</vt:lpstr>
      <vt:lpstr>サービス種類別提出書類一覧!Print_Titles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相模原市役所福祉基盤課</dc:creator>
  <cp:lastModifiedBy>福祉基盤課 会計年度任用職員</cp:lastModifiedBy>
  <cp:lastPrinted>2026-03-24T05:00:23Z</cp:lastPrinted>
  <dcterms:created xsi:type="dcterms:W3CDTF">2015-06-05T18:19:34Z</dcterms:created>
  <dcterms:modified xsi:type="dcterms:W3CDTF">2026-04-14T06:52:29Z</dcterms:modified>
</cp:coreProperties>
</file>